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37920" yWindow="-14712" windowWidth="21228" windowHeight="15480" activeTab="1"/>
  </bookViews>
  <sheets>
    <sheet name="3.1" sheetId="1" r:id="rId1"/>
    <sheet name="3.2" sheetId="2" r:id="rId2"/>
    <sheet name="НДС" sheetId="3" state="hidden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" i="1" l="1"/>
  <c r="K7" i="1"/>
  <c r="K10" i="1"/>
  <c r="K9" i="1"/>
  <c r="K11" i="1"/>
  <c r="K12" i="1"/>
  <c r="K177" i="1"/>
  <c r="K178" i="1"/>
  <c r="K179" i="1"/>
  <c r="K175" i="1"/>
  <c r="K71" i="1" l="1"/>
  <c r="K70" i="1"/>
  <c r="K69" i="1"/>
  <c r="K68" i="1"/>
  <c r="K67" i="1"/>
  <c r="K66" i="1"/>
  <c r="K65" i="1"/>
  <c r="K64" i="1"/>
  <c r="K63" i="1"/>
  <c r="K62" i="1"/>
  <c r="K61" i="1"/>
  <c r="K561" i="2" l="1"/>
  <c r="K560" i="2"/>
  <c r="K559" i="2"/>
  <c r="K558" i="2"/>
  <c r="K556" i="2"/>
  <c r="K555" i="2"/>
  <c r="K554" i="2"/>
  <c r="K553" i="2"/>
  <c r="K552" i="2"/>
  <c r="K551" i="2"/>
  <c r="K550" i="2"/>
  <c r="K549" i="2"/>
  <c r="K547" i="2"/>
  <c r="K546" i="2"/>
  <c r="K545" i="2"/>
  <c r="K540" i="2"/>
  <c r="K539" i="2"/>
  <c r="K538" i="2"/>
  <c r="K537" i="2"/>
  <c r="K532" i="2"/>
  <c r="K531" i="2"/>
  <c r="K530" i="2"/>
  <c r="K529" i="2"/>
  <c r="K528" i="2"/>
  <c r="K527" i="2"/>
  <c r="K525" i="2"/>
  <c r="K524" i="2"/>
  <c r="K523" i="2"/>
  <c r="K521" i="2"/>
  <c r="K520" i="2"/>
  <c r="K519" i="2"/>
  <c r="K518" i="2"/>
  <c r="K517" i="2"/>
  <c r="K516" i="2"/>
  <c r="K514" i="2"/>
  <c r="K513" i="2"/>
  <c r="K505" i="2"/>
  <c r="K504" i="2"/>
  <c r="K503" i="2"/>
  <c r="K502" i="2"/>
  <c r="K500" i="2"/>
  <c r="K499" i="2"/>
  <c r="K498" i="2"/>
  <c r="K497" i="2"/>
  <c r="K492" i="2"/>
  <c r="K491" i="2"/>
  <c r="K490" i="2"/>
  <c r="K489" i="2"/>
  <c r="K488" i="2"/>
  <c r="K487" i="2"/>
  <c r="K485" i="2"/>
  <c r="K484" i="2"/>
  <c r="K483" i="2"/>
  <c r="K482" i="2"/>
  <c r="K481" i="2"/>
  <c r="K480" i="2"/>
  <c r="K472" i="2"/>
  <c r="K471" i="2"/>
  <c r="K470" i="2"/>
  <c r="K469" i="2"/>
  <c r="K463" i="2"/>
  <c r="K462" i="2"/>
  <c r="K461" i="2"/>
  <c r="K460" i="2"/>
  <c r="K459" i="2"/>
  <c r="K458" i="2"/>
  <c r="K457" i="2"/>
  <c r="K456" i="2"/>
  <c r="K451" i="2"/>
  <c r="K450" i="2"/>
  <c r="K449" i="2"/>
  <c r="K448" i="2"/>
  <c r="K446" i="2"/>
  <c r="K445" i="2"/>
  <c r="K444" i="2"/>
  <c r="K443" i="2"/>
  <c r="K442" i="2"/>
  <c r="K441" i="2"/>
  <c r="K440" i="2"/>
  <c r="K438" i="2"/>
  <c r="K437" i="2"/>
  <c r="K436" i="2"/>
  <c r="K435" i="2"/>
  <c r="K434" i="2"/>
  <c r="K433" i="2"/>
  <c r="K432" i="2"/>
  <c r="K430" i="2"/>
  <c r="K429" i="2"/>
  <c r="K428" i="2"/>
  <c r="K427" i="2"/>
  <c r="K426" i="2"/>
  <c r="K425" i="2"/>
  <c r="K424" i="2"/>
  <c r="K422" i="2"/>
  <c r="K421" i="2"/>
  <c r="K420" i="2"/>
  <c r="K419" i="2"/>
  <c r="K418" i="2"/>
  <c r="K417" i="2"/>
  <c r="K416" i="2"/>
  <c r="K415" i="2"/>
  <c r="K413" i="2"/>
  <c r="K412" i="2"/>
  <c r="K411" i="2"/>
  <c r="K410" i="2"/>
  <c r="K409" i="2"/>
  <c r="K408" i="2"/>
  <c r="K407" i="2"/>
  <c r="K406" i="2"/>
  <c r="K404" i="2"/>
  <c r="K403" i="2"/>
  <c r="K402" i="2"/>
  <c r="K401" i="2"/>
  <c r="K400" i="2"/>
  <c r="K399" i="2"/>
  <c r="K398" i="2"/>
  <c r="K397" i="2"/>
  <c r="K389" i="2"/>
  <c r="K388" i="2"/>
  <c r="K386" i="2"/>
  <c r="K385" i="2"/>
  <c r="K384" i="2"/>
  <c r="K383" i="2"/>
  <c r="K381" i="2"/>
  <c r="K380" i="2"/>
  <c r="K379" i="2"/>
  <c r="K378" i="2"/>
  <c r="K377" i="2"/>
  <c r="K376" i="2"/>
  <c r="K374" i="2"/>
  <c r="K373" i="2"/>
  <c r="K372" i="2"/>
  <c r="K371" i="2"/>
  <c r="K370" i="2"/>
  <c r="K369" i="2"/>
  <c r="K368" i="2"/>
  <c r="K367" i="2"/>
  <c r="K366" i="2"/>
  <c r="K365" i="2"/>
  <c r="K363" i="2"/>
  <c r="K362" i="2"/>
  <c r="K361" i="2"/>
  <c r="K360" i="2"/>
  <c r="K359" i="2"/>
  <c r="K358" i="2"/>
  <c r="K357" i="2"/>
  <c r="K356" i="2"/>
  <c r="K355" i="2"/>
  <c r="K354" i="2"/>
  <c r="K346" i="2"/>
  <c r="K345" i="2"/>
  <c r="K344" i="2"/>
  <c r="K343" i="2"/>
  <c r="K342" i="2"/>
  <c r="K341" i="2"/>
  <c r="K340" i="2"/>
  <c r="K339" i="2"/>
  <c r="K338" i="2"/>
  <c r="K337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15" i="2"/>
  <c r="K314" i="2"/>
  <c r="K312" i="2"/>
  <c r="K311" i="2"/>
  <c r="K309" i="2"/>
  <c r="K308" i="2"/>
  <c r="K306" i="2"/>
  <c r="K305" i="2"/>
  <c r="K304" i="2"/>
  <c r="K303" i="2"/>
  <c r="K302" i="2"/>
  <c r="K301" i="2"/>
  <c r="K299" i="2"/>
  <c r="K297" i="2"/>
  <c r="K296" i="2"/>
  <c r="K289" i="2"/>
  <c r="K288" i="2"/>
  <c r="K287" i="2"/>
  <c r="K286" i="2"/>
  <c r="K284" i="2"/>
  <c r="K283" i="2"/>
  <c r="K282" i="2"/>
  <c r="K281" i="2"/>
  <c r="K279" i="2"/>
  <c r="K278" i="2"/>
  <c r="K277" i="2"/>
  <c r="K269" i="2"/>
  <c r="K268" i="2"/>
  <c r="K267" i="2"/>
  <c r="K266" i="2"/>
  <c r="K264" i="2"/>
  <c r="K263" i="2"/>
  <c r="K262" i="2"/>
  <c r="K261" i="2"/>
  <c r="K260" i="2"/>
  <c r="K259" i="2"/>
  <c r="K258" i="2"/>
  <c r="K250" i="2"/>
  <c r="K249" i="2"/>
  <c r="K247" i="2"/>
  <c r="K246" i="2"/>
  <c r="K244" i="2"/>
  <c r="K243" i="2"/>
  <c r="K241" i="2"/>
  <c r="K240" i="2"/>
  <c r="K239" i="2"/>
  <c r="K238" i="2"/>
  <c r="K237" i="2"/>
  <c r="K236" i="2"/>
  <c r="K234" i="2"/>
  <c r="K232" i="2"/>
  <c r="K225" i="2"/>
  <c r="K224" i="2"/>
  <c r="K223" i="2"/>
  <c r="K230" i="2"/>
  <c r="K229" i="2"/>
  <c r="K228" i="2"/>
  <c r="K227" i="2"/>
  <c r="K221" i="2"/>
  <c r="K220" i="2"/>
  <c r="K219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8" i="2"/>
  <c r="K197" i="2"/>
  <c r="K196" i="2"/>
  <c r="K195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5" i="2"/>
  <c r="K174" i="2"/>
  <c r="K173" i="2"/>
  <c r="K171" i="2"/>
  <c r="K170" i="2"/>
  <c r="K169" i="2"/>
  <c r="K168" i="2"/>
  <c r="K167" i="2"/>
  <c r="K166" i="2"/>
  <c r="K165" i="2"/>
  <c r="K164" i="2"/>
  <c r="K163" i="2"/>
  <c r="K162" i="2"/>
  <c r="K160" i="2"/>
  <c r="K159" i="2"/>
  <c r="K158" i="2"/>
  <c r="K157" i="2"/>
  <c r="K156" i="2"/>
  <c r="K155" i="2"/>
  <c r="K154" i="2"/>
  <c r="K153" i="2"/>
  <c r="K148" i="2"/>
  <c r="K147" i="2"/>
  <c r="K146" i="2"/>
  <c r="K145" i="2"/>
  <c r="K144" i="2"/>
  <c r="K143" i="2"/>
  <c r="K141" i="2"/>
  <c r="K140" i="2"/>
  <c r="K139" i="2"/>
  <c r="K138" i="2"/>
  <c r="K137" i="2"/>
  <c r="K136" i="2"/>
  <c r="K135" i="2"/>
  <c r="K134" i="2"/>
  <c r="K133" i="2"/>
  <c r="K132" i="2"/>
  <c r="K130" i="2"/>
  <c r="K129" i="2"/>
  <c r="K128" i="2"/>
  <c r="K127" i="2"/>
  <c r="K126" i="2"/>
  <c r="K125" i="2"/>
  <c r="K124" i="2"/>
  <c r="K123" i="2"/>
  <c r="K122" i="2"/>
  <c r="K121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2" i="2"/>
  <c r="K81" i="2"/>
  <c r="K80" i="2"/>
  <c r="K79" i="2"/>
  <c r="K78" i="2"/>
  <c r="K77" i="2"/>
  <c r="K76" i="2"/>
  <c r="K72" i="2"/>
  <c r="K71" i="2"/>
  <c r="K70" i="2"/>
  <c r="K69" i="2"/>
  <c r="K68" i="2"/>
  <c r="K67" i="2"/>
  <c r="K65" i="2"/>
  <c r="K64" i="2"/>
  <c r="K63" i="2"/>
  <c r="K62" i="2"/>
  <c r="K61" i="2"/>
  <c r="K60" i="2"/>
  <c r="K59" i="2"/>
  <c r="K58" i="2"/>
  <c r="K57" i="2"/>
  <c r="K56" i="2"/>
  <c r="K54" i="2"/>
  <c r="K53" i="2"/>
  <c r="K52" i="2"/>
  <c r="K51" i="2"/>
  <c r="K50" i="2"/>
  <c r="K49" i="2"/>
  <c r="K48" i="2"/>
  <c r="K47" i="2"/>
  <c r="K46" i="2"/>
  <c r="K45" i="2"/>
  <c r="K43" i="2"/>
  <c r="K42" i="2"/>
  <c r="K41" i="2"/>
  <c r="K40" i="2"/>
  <c r="K39" i="2"/>
  <c r="K38" i="2"/>
  <c r="K37" i="2"/>
  <c r="K36" i="2"/>
  <c r="K35" i="2"/>
  <c r="K34" i="2"/>
  <c r="K33" i="2"/>
  <c r="K32" i="2"/>
  <c r="K30" i="2"/>
  <c r="K29" i="2"/>
  <c r="K28" i="2"/>
  <c r="K27" i="2"/>
  <c r="K26" i="2"/>
  <c r="K25" i="2"/>
  <c r="K24" i="2"/>
  <c r="K23" i="2"/>
  <c r="K22" i="2"/>
  <c r="K21" i="2"/>
  <c r="K20" i="2"/>
  <c r="K19" i="2"/>
  <c r="K17" i="2"/>
  <c r="K16" i="2"/>
  <c r="K15" i="2"/>
  <c r="K14" i="2"/>
  <c r="K13" i="2"/>
  <c r="K12" i="2"/>
  <c r="K11" i="2"/>
  <c r="K10" i="2"/>
  <c r="K9" i="2"/>
  <c r="K8" i="2"/>
  <c r="K7" i="2"/>
  <c r="K184" i="1"/>
  <c r="K176" i="1"/>
  <c r="K174" i="1"/>
  <c r="K169" i="1"/>
  <c r="K168" i="1"/>
  <c r="K167" i="1"/>
  <c r="K166" i="1"/>
  <c r="K160" i="1"/>
  <c r="K159" i="1"/>
  <c r="K157" i="1"/>
  <c r="K156" i="1"/>
  <c r="K155" i="1"/>
  <c r="K154" i="1"/>
  <c r="K158" i="1"/>
  <c r="K152" i="1"/>
  <c r="K151" i="1"/>
  <c r="K153" i="1"/>
  <c r="K150" i="1"/>
  <c r="K149" i="1"/>
  <c r="K148" i="1"/>
  <c r="K142" i="1"/>
  <c r="K141" i="1"/>
  <c r="K133" i="1"/>
  <c r="K132" i="1"/>
  <c r="K131" i="1"/>
  <c r="K139" i="1"/>
  <c r="K138" i="1"/>
  <c r="K137" i="1"/>
  <c r="K136" i="1"/>
  <c r="K135" i="1"/>
  <c r="K134" i="1"/>
  <c r="K129" i="1"/>
  <c r="K124" i="1"/>
  <c r="K125" i="1"/>
  <c r="K127" i="1"/>
  <c r="K126" i="1"/>
  <c r="K123" i="1"/>
  <c r="K121" i="1"/>
  <c r="K119" i="1"/>
  <c r="K118" i="1"/>
  <c r="K117" i="1"/>
  <c r="K114" i="1"/>
  <c r="K116" i="1"/>
  <c r="K115" i="1"/>
  <c r="K113" i="1"/>
  <c r="K111" i="1"/>
  <c r="K110" i="1"/>
  <c r="K107" i="1"/>
  <c r="K109" i="1"/>
  <c r="K106" i="1"/>
  <c r="K108" i="1"/>
  <c r="K97" i="1"/>
  <c r="K98" i="1"/>
  <c r="K96" i="1"/>
  <c r="K100" i="1"/>
  <c r="K99" i="1"/>
  <c r="K95" i="1"/>
  <c r="K94" i="1"/>
  <c r="K88" i="1"/>
  <c r="K87" i="1"/>
  <c r="K86" i="1"/>
  <c r="K85" i="1"/>
  <c r="K84" i="1"/>
  <c r="K83" i="1"/>
  <c r="K82" i="1"/>
  <c r="K81" i="1"/>
  <c r="K80" i="1"/>
  <c r="K79" i="1"/>
  <c r="K78" i="1"/>
  <c r="K77" i="1"/>
  <c r="K59" i="1"/>
  <c r="K58" i="1"/>
  <c r="K57" i="1"/>
  <c r="K56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3" i="1"/>
  <c r="K30" i="1"/>
  <c r="K32" i="1"/>
  <c r="K31" i="1"/>
  <c r="K29" i="1"/>
  <c r="K26" i="1"/>
  <c r="K27" i="1"/>
  <c r="K28" i="1"/>
  <c r="K25" i="1"/>
  <c r="K24" i="1"/>
  <c r="K23" i="1"/>
  <c r="K22" i="1"/>
  <c r="K21" i="1"/>
  <c r="K20" i="1"/>
  <c r="K19" i="1"/>
  <c r="K18" i="1"/>
  <c r="K17" i="1"/>
  <c r="K15" i="1"/>
  <c r="K14" i="1"/>
</calcChain>
</file>

<file path=xl/sharedStrings.xml><?xml version="1.0" encoding="utf-8"?>
<sst xmlns="http://schemas.openxmlformats.org/spreadsheetml/2006/main" count="2759" uniqueCount="1078">
  <si>
    <t>082G3021</t>
  </si>
  <si>
    <t>AMV 35</t>
  </si>
  <si>
    <t>082H0163</t>
  </si>
  <si>
    <t>AMV 435</t>
  </si>
  <si>
    <t>15-80</t>
  </si>
  <si>
    <t>7,5/15</t>
  </si>
  <si>
    <t>082H0123</t>
  </si>
  <si>
    <t>AMV 438 SU</t>
  </si>
  <si>
    <t>15-50</t>
  </si>
  <si>
    <t>082G1451</t>
  </si>
  <si>
    <t>AMV 85</t>
  </si>
  <si>
    <t xml:space="preserve"> PL08-IWKB</t>
  </si>
  <si>
    <t>082G1461</t>
  </si>
  <si>
    <t>AMV 86</t>
  </si>
  <si>
    <t>082G3201</t>
  </si>
  <si>
    <t xml:space="preserve">End Sw </t>
  </si>
  <si>
    <t>082G3202</t>
  </si>
  <si>
    <t>End Sw and pot</t>
  </si>
  <si>
    <t>082G3203</t>
  </si>
  <si>
    <t>082H7082</t>
  </si>
  <si>
    <t>082H7080</t>
  </si>
  <si>
    <t>082H7051</t>
  </si>
  <si>
    <t>082H7071</t>
  </si>
  <si>
    <t>2 концевых переключателя и потенциометр 10 кОм для AMV 85/230</t>
  </si>
  <si>
    <t>2 концевых переключателя и потенциометр 10 кОм для AMV 86/230</t>
  </si>
  <si>
    <t>2 концевых переключателя для AMV 86/230</t>
  </si>
  <si>
    <t>2 концевых переключателя для AMV 85/230</t>
  </si>
  <si>
    <t>Дополнительные принадлежности</t>
  </si>
  <si>
    <t>065Z0311</t>
  </si>
  <si>
    <t>065Z0312</t>
  </si>
  <si>
    <t>065Z0313</t>
  </si>
  <si>
    <t>PL08 IWKB</t>
  </si>
  <si>
    <t>Приводное усилие, Н</t>
  </si>
  <si>
    <t>082G3005</t>
  </si>
  <si>
    <t>AME 10</t>
  </si>
  <si>
    <t>082G3006</t>
  </si>
  <si>
    <t>AME 13</t>
  </si>
  <si>
    <t>082H3044</t>
  </si>
  <si>
    <t>082G3016</t>
  </si>
  <si>
    <t>AME 23</t>
  </si>
  <si>
    <t>082G3018</t>
  </si>
  <si>
    <t>AME 33</t>
  </si>
  <si>
    <t>082G3025</t>
  </si>
  <si>
    <t>AME 25</t>
  </si>
  <si>
    <t>082H3038</t>
  </si>
  <si>
    <t>082H3041</t>
  </si>
  <si>
    <t>082G3022</t>
  </si>
  <si>
    <t>AME 35</t>
  </si>
  <si>
    <t>082H0161</t>
  </si>
  <si>
    <t>AME 435</t>
  </si>
  <si>
    <t>082H0121</t>
  </si>
  <si>
    <t>AME 438 SU</t>
  </si>
  <si>
    <t>082G1452</t>
  </si>
  <si>
    <t>AME 85</t>
  </si>
  <si>
    <t>082G1462</t>
  </si>
  <si>
    <t>AME 86</t>
  </si>
  <si>
    <t>Напряжение питания, В</t>
  </si>
  <si>
    <t>Нормально открытый</t>
  </si>
  <si>
    <t>Нормально закрытый</t>
  </si>
  <si>
    <t>3.2.2. Поворотные регулирующие клапаны и электроприводы к ним</t>
  </si>
  <si>
    <t>3.2.2.1. Трехходовые клапаны</t>
  </si>
  <si>
    <t>HRB 3</t>
  </si>
  <si>
    <t>HFE 3</t>
  </si>
  <si>
    <t>087H3020</t>
  </si>
  <si>
    <t>ECL 210</t>
  </si>
  <si>
    <t>Электронный регулятор температуры с дисплеем и поворотной кнопкой, ~230В</t>
  </si>
  <si>
    <t>087H3040</t>
  </si>
  <si>
    <t>ECL 310</t>
  </si>
  <si>
    <t>087H3200</t>
  </si>
  <si>
    <t>ECA 30</t>
  </si>
  <si>
    <t>087H3230</t>
  </si>
  <si>
    <t>087H3800</t>
  </si>
  <si>
    <t>A266</t>
  </si>
  <si>
    <t>087H3801</t>
  </si>
  <si>
    <t>A260</t>
  </si>
  <si>
    <t>087H3802</t>
  </si>
  <si>
    <t>A230</t>
  </si>
  <si>
    <t>087H3805</t>
  </si>
  <si>
    <t>A231</t>
  </si>
  <si>
    <t>087H3804</t>
  </si>
  <si>
    <t>A361</t>
  </si>
  <si>
    <t>087H3803</t>
  </si>
  <si>
    <t>A368</t>
  </si>
  <si>
    <t>087H3202</t>
  </si>
  <si>
    <t xml:space="preserve">ECA 32 </t>
  </si>
  <si>
    <t>Регулятор температуры для системы Отопления или ГВС ECL Comfort 110</t>
  </si>
  <si>
    <t>087B1262</t>
  </si>
  <si>
    <t>ECL 110</t>
  </si>
  <si>
    <t>Электронный регулятор температуры с таймером, ~230В, с клеммником</t>
  </si>
  <si>
    <t>087B1249</t>
  </si>
  <si>
    <t>Комплект для монтажа в вырезе шкафа</t>
  </si>
  <si>
    <t>Электронные регуляторы серии ECL Comfort 210 и  ECL Comfort 310</t>
  </si>
  <si>
    <t>Регулирование температуры в контуре Отопления и ГВС</t>
  </si>
  <si>
    <t>Регулирование температуры в двух контурах Отопления</t>
  </si>
  <si>
    <t>Регулирование температуры в одном контуре тепло или холодоснабжения</t>
  </si>
  <si>
    <t>065Z0131</t>
  </si>
  <si>
    <t>VRG 2</t>
  </si>
  <si>
    <t>065Z0132</t>
  </si>
  <si>
    <t>065Z0133</t>
  </si>
  <si>
    <t>065Z0134</t>
  </si>
  <si>
    <t>065Z0135</t>
  </si>
  <si>
    <t>065Z0136</t>
  </si>
  <si>
    <t>065Z0137</t>
  </si>
  <si>
    <t>065Z0138</t>
  </si>
  <si>
    <t>065Z0139</t>
  </si>
  <si>
    <t>065Z0140</t>
  </si>
  <si>
    <t xml:space="preserve">Варианты комплектации контроллеров ECL Comfort </t>
  </si>
  <si>
    <t xml:space="preserve">087B1262 </t>
  </si>
  <si>
    <t>ECL110 клеммник в комплекте</t>
  </si>
  <si>
    <t>Регулятор одноконтурный – управление клапаном и насосом системы отопления</t>
  </si>
  <si>
    <t>ECL210</t>
  </si>
  <si>
    <t>Регулятор двухконтурный – управление одним клапаном и насосом системы отопления, архивирование данных, погодозависимое ограничение обратной</t>
  </si>
  <si>
    <t>Регулятор двухконтурный – управление одним клапаном и двумя циркуляционными насосами с их защитой системы отопления, архивирование данных, погодозависимое ограничение обратной, управление подпиткой</t>
  </si>
  <si>
    <t>Регулятор двухконтурный – управление клапанами и насосами двух параллельных систем отопления с контролем обратной</t>
  </si>
  <si>
    <t>А260</t>
  </si>
  <si>
    <t>Регулятор двухконтурный – управление клапанами и насосами системы отопления и системы ГВС</t>
  </si>
  <si>
    <t>А266</t>
  </si>
  <si>
    <t>ECL310</t>
  </si>
  <si>
    <t>А361</t>
  </si>
  <si>
    <t>А368</t>
  </si>
  <si>
    <t>060-130366</t>
  </si>
  <si>
    <t>Корпус IP55</t>
  </si>
  <si>
    <t>0,4–2</t>
  </si>
  <si>
    <t>017-519166</t>
  </si>
  <si>
    <t>RT112</t>
  </si>
  <si>
    <t>0,1-1,1</t>
  </si>
  <si>
    <t>0,07-0,16</t>
  </si>
  <si>
    <t>017-529566</t>
  </si>
  <si>
    <t>RT117</t>
  </si>
  <si>
    <t>017B0038</t>
  </si>
  <si>
    <t>BCP 3H</t>
  </si>
  <si>
    <t>017B0046</t>
  </si>
  <si>
    <t>BCP 5H</t>
  </si>
  <si>
    <t>017B0054</t>
  </si>
  <si>
    <t>BCP 7H</t>
  </si>
  <si>
    <t>017B0062</t>
  </si>
  <si>
    <t>BCP 3L</t>
  </si>
  <si>
    <t>017B0070</t>
  </si>
  <si>
    <t>BCP 5L</t>
  </si>
  <si>
    <t>017B0074</t>
  </si>
  <si>
    <t>BCP 6L</t>
  </si>
  <si>
    <t>017B0010</t>
  </si>
  <si>
    <t>BCP 3</t>
  </si>
  <si>
    <t>017B0018</t>
  </si>
  <si>
    <t>BCP 5</t>
  </si>
  <si>
    <t>017B0026</t>
  </si>
  <si>
    <t>061H4000</t>
  </si>
  <si>
    <t>FQS-U30G</t>
  </si>
  <si>
    <t>061H4013</t>
  </si>
  <si>
    <t>FQS-030GQ9</t>
  </si>
  <si>
    <t>4–20 мА</t>
  </si>
  <si>
    <t>060G3902</t>
  </si>
  <si>
    <t>060G1650</t>
  </si>
  <si>
    <t>060G3813</t>
  </si>
  <si>
    <t>060G3814</t>
  </si>
  <si>
    <t>060G3857</t>
  </si>
  <si>
    <t>060G3984</t>
  </si>
  <si>
    <t>060G1877</t>
  </si>
  <si>
    <r>
      <t>K</t>
    </r>
    <r>
      <rPr>
        <b/>
        <vertAlign val="subscript"/>
        <sz val="10"/>
        <color indexed="8"/>
        <rFont val="Arial"/>
        <family val="2"/>
        <charset val="204"/>
      </rPr>
      <t>vs</t>
    </r>
    <r>
      <rPr>
        <b/>
        <sz val="10"/>
        <color indexed="8"/>
        <rFont val="Arial"/>
        <family val="2"/>
        <charset val="204"/>
      </rPr>
      <t>, м</t>
    </r>
    <r>
      <rPr>
        <b/>
        <vertAlign val="superscript"/>
        <sz val="10"/>
        <color indexed="8"/>
        <rFont val="Arial"/>
        <family val="2"/>
        <charset val="204"/>
      </rPr>
      <t>3</t>
    </r>
    <r>
      <rPr>
        <b/>
        <sz val="10"/>
        <color indexed="8"/>
        <rFont val="Arial"/>
        <family val="2"/>
        <charset val="204"/>
      </rPr>
      <t>/ч</t>
    </r>
  </si>
  <si>
    <r>
      <t>Время поворота на 90</t>
    </r>
    <r>
      <rPr>
        <b/>
        <vertAlign val="superscript"/>
        <sz val="10"/>
        <color indexed="8"/>
        <rFont val="Arial"/>
        <family val="2"/>
        <charset val="204"/>
      </rPr>
      <t>о</t>
    </r>
    <r>
      <rPr>
        <b/>
        <sz val="10"/>
        <color indexed="8"/>
        <rFont val="Arial"/>
        <family val="2"/>
        <charset val="204"/>
      </rPr>
      <t>, с</t>
    </r>
  </si>
  <si>
    <r>
      <t>K</t>
    </r>
    <r>
      <rPr>
        <b/>
        <vertAlign val="subscript"/>
        <sz val="10"/>
        <color indexed="8"/>
        <rFont val="Arial"/>
        <family val="2"/>
        <charset val="204"/>
      </rPr>
      <t>vs</t>
    </r>
    <r>
      <rPr>
        <b/>
        <sz val="10"/>
        <color indexed="8"/>
        <rFont val="Arial"/>
        <family val="2"/>
        <charset val="204"/>
      </rPr>
      <t>, м</t>
    </r>
    <r>
      <rPr>
        <b/>
        <vertAlign val="superscript"/>
        <sz val="10"/>
        <color indexed="8"/>
        <rFont val="Arial"/>
        <family val="2"/>
        <charset val="204"/>
      </rPr>
      <t>3</t>
    </r>
    <r>
      <rPr>
        <b/>
        <sz val="10"/>
        <color indexed="8"/>
        <rFont val="Arial"/>
        <family val="2"/>
        <charset val="204"/>
      </rPr>
      <t xml:space="preserve">/ч </t>
    </r>
  </si>
  <si>
    <t>AMZ 112</t>
  </si>
  <si>
    <t>AMZ 113</t>
  </si>
  <si>
    <t>3.2.5.1. Клапаны соленоидные  нормально закрытые и нормально открытые</t>
  </si>
  <si>
    <t>Минимально необходимое ΔP, бар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</si>
  <si>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Могут применяться для нейтральных жидкостей при Тмакс. = 90°С и использовании катушек 12 Вт.</t>
    </r>
  </si>
  <si>
    <r>
      <t>K</t>
    </r>
    <r>
      <rPr>
        <b/>
        <vertAlign val="subscript"/>
        <sz val="10"/>
        <color indexed="8"/>
        <rFont val="Arial"/>
        <family val="2"/>
        <charset val="204"/>
      </rPr>
      <t>vs</t>
    </r>
    <r>
      <rPr>
        <b/>
        <sz val="10"/>
        <color indexed="8"/>
        <rFont val="Arial"/>
        <family val="2"/>
        <charset val="204"/>
      </rPr>
      <t>, м</t>
    </r>
    <r>
      <rPr>
        <b/>
        <vertAlign val="subscript"/>
        <sz val="10"/>
        <color indexed="8"/>
        <rFont val="Arial"/>
        <family val="2"/>
        <charset val="204"/>
      </rPr>
      <t>3</t>
    </r>
    <r>
      <rPr>
        <b/>
        <sz val="10"/>
        <color indexed="8"/>
        <rFont val="Arial"/>
        <family val="2"/>
        <charset val="204"/>
      </rPr>
      <t>/ч</t>
    </r>
  </si>
  <si>
    <t>0,5–4</t>
  </si>
  <si>
    <t>A231/331</t>
  </si>
  <si>
    <t>087H3807</t>
  </si>
  <si>
    <t>A217/317</t>
  </si>
  <si>
    <t>087H3811</t>
  </si>
  <si>
    <t>A214/314</t>
  </si>
  <si>
    <r>
      <t>G 2</t>
    </r>
    <r>
      <rPr>
        <sz val="10"/>
        <rFont val="Myriad Pro"/>
        <family val="2"/>
      </rPr>
      <t>¾</t>
    </r>
  </si>
  <si>
    <t>065B3500</t>
  </si>
  <si>
    <t>VFM 2</t>
  </si>
  <si>
    <t>065B3501</t>
  </si>
  <si>
    <t>065B3502</t>
  </si>
  <si>
    <t>065B3503</t>
  </si>
  <si>
    <t>065B3504</t>
  </si>
  <si>
    <r>
      <t>G 2</t>
    </r>
    <r>
      <rPr>
        <sz val="10"/>
        <rFont val="Myriad Pro"/>
        <family val="2"/>
      </rPr>
      <t>¾</t>
    </r>
  </si>
  <si>
    <t>Электронный регулятор температуры с дисплеем и поворотной кнопкой, Modbus, Ethernet, M-bus, ~230В</t>
  </si>
  <si>
    <t>Регулирование температуры в одном контуре Отопления, управление и защита цирк. насосов. Управление подпиткой</t>
  </si>
  <si>
    <t>Регулирование температуры в контуре Отопления и ГВС, управление и защита цирк. насосов. Управления подпиткой</t>
  </si>
  <si>
    <t>087B1183</t>
  </si>
  <si>
    <t>Датчик погружной,  l = 250 мм, (0 ... +140 °С), нержавеющая сталь</t>
  </si>
  <si>
    <t>Модули ЕСА для ECL Comfort</t>
  </si>
  <si>
    <t>Датчик погружной,  l = 250 мм, (0 ... +140 °С), медь</t>
  </si>
  <si>
    <t>Датчик погружной,  l = 100 мм, (0 ... +140 °С), нержавеющая сталь</t>
  </si>
  <si>
    <r>
      <t>Паста теплопроводящая, 3,5 см</t>
    </r>
    <r>
      <rPr>
        <vertAlign val="superscript"/>
        <sz val="10"/>
        <color indexed="8"/>
        <rFont val="Arial"/>
        <family val="2"/>
        <charset val="204"/>
      </rPr>
      <t>3</t>
    </r>
  </si>
  <si>
    <t>Длина капилляр-ной трубки, м</t>
  </si>
  <si>
    <r>
      <t xml:space="preserve">G </t>
    </r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>/</t>
    </r>
    <r>
      <rPr>
        <vertAlign val="subscript"/>
        <sz val="10"/>
        <color indexed="8"/>
        <rFont val="Arial"/>
        <family val="2"/>
        <charset val="204"/>
      </rPr>
      <t>8</t>
    </r>
    <r>
      <rPr>
        <sz val="10"/>
        <color indexed="8"/>
        <rFont val="Arial"/>
        <family val="2"/>
        <charset val="204"/>
      </rPr>
      <t xml:space="preserve"> А</t>
    </r>
  </si>
  <si>
    <r>
      <t xml:space="preserve">2 х G </t>
    </r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>/</t>
    </r>
    <r>
      <rPr>
        <vertAlign val="subscript"/>
        <sz val="10"/>
        <color indexed="8"/>
        <rFont val="Arial"/>
        <family val="2"/>
        <charset val="204"/>
      </rPr>
      <t>8</t>
    </r>
  </si>
  <si>
    <r>
      <t xml:space="preserve">2 х G </t>
    </r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>/</t>
    </r>
    <r>
      <rPr>
        <vertAlign val="subscript"/>
        <sz val="10"/>
        <color indexed="8"/>
        <rFont val="Arial"/>
        <family val="2"/>
        <charset val="204"/>
      </rPr>
      <t>8</t>
    </r>
    <r>
      <rPr>
        <sz val="10"/>
        <color indexed="8"/>
        <rFont val="Arial"/>
        <family val="2"/>
        <charset val="204"/>
      </rPr>
      <t xml:space="preserve"> A</t>
    </r>
  </si>
  <si>
    <t>Преобразователи давления повышенной компактности MBS 3200; класс защиты корпуса IP65</t>
  </si>
  <si>
    <t>Преобразователи давления повышенной компактности MBS 3000; класс защиты корпуса IP65</t>
  </si>
  <si>
    <r>
      <t>AME 13 SU</t>
    </r>
    <r>
      <rPr>
        <vertAlign val="superscript"/>
        <sz val="10"/>
        <color indexed="8"/>
        <rFont val="Arial"/>
        <family val="2"/>
        <charset val="204"/>
      </rPr>
      <t>2)</t>
    </r>
  </si>
  <si>
    <r>
      <t>AME 25 SD</t>
    </r>
    <r>
      <rPr>
        <vertAlign val="superscript"/>
        <sz val="10"/>
        <color indexed="8"/>
        <rFont val="Arial"/>
        <family val="2"/>
        <charset val="204"/>
      </rPr>
      <t>3)</t>
    </r>
  </si>
  <si>
    <r>
      <t>AME 25 SU</t>
    </r>
    <r>
      <rPr>
        <vertAlign val="superscript"/>
        <sz val="10"/>
        <color indexed="8"/>
        <rFont val="Arial"/>
        <family val="2"/>
        <charset val="204"/>
      </rPr>
      <t>2)</t>
    </r>
  </si>
  <si>
    <t>3/6</t>
  </si>
  <si>
    <t>Датчик погружной,  l = 100 мм (0 ... +140 °С), медь</t>
  </si>
  <si>
    <t>ECL Comfort клеммная панель</t>
  </si>
  <si>
    <t>Погодозависимое регулирование в двух контурах отопления, управление и защита цирк. Насосов. Управление подпиткой</t>
  </si>
  <si>
    <t>Регулирование температуры воды в системе ГВС (горячее водоснабжение) с баком-накопителем или теплообменником.</t>
  </si>
  <si>
    <t>Регулирование заданной температуры воздуха (нагрева/охлаждения) для систем вентиляции</t>
  </si>
  <si>
    <t>Регулятор двухконтурный: управление регулирующими клапанами в двух системах отопления, управление двумя парами резервированных насосов с автоматическим периодическим/аварийным переключением и управление подпиткой</t>
  </si>
  <si>
    <t>Регулятор двухконтурный: управление  регулирующими клапанами системы отопления и ГВС, управление двумя парами резервированных насосов с автоматическим периодическим/аварийным переключением и управление подпиткой системы отопления</t>
  </si>
  <si>
    <t>Блок дистанционного управления с дисплеем и поворотной кнопкой. ECL Comfort 210/310.
Встроенный датчик температуры</t>
  </si>
  <si>
    <t>1,5–7,0</t>
  </si>
  <si>
    <t>0,2–6,0</t>
  </si>
  <si>
    <t>1–4</t>
  </si>
  <si>
    <t>0,7–4,0</t>
  </si>
  <si>
    <t>2–16</t>
  </si>
  <si>
    <t>10–40</t>
  </si>
  <si>
    <t>5–25</t>
  </si>
  <si>
    <t>0,7–1,4</t>
  </si>
  <si>
    <t>2,0–3,2</t>
  </si>
  <si>
    <t>3–6</t>
  </si>
  <si>
    <t>Выходной сигнал</t>
  </si>
  <si>
    <t>0–10 В</t>
  </si>
  <si>
    <r>
      <t>T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 xml:space="preserve">, </t>
    </r>
    <r>
      <rPr>
        <b/>
        <vertAlign val="superscript"/>
        <sz val="10"/>
        <color indexed="8"/>
        <rFont val="Arial"/>
        <family val="2"/>
        <charset val="204"/>
      </rPr>
      <t>о</t>
    </r>
    <r>
      <rPr>
        <b/>
        <sz val="10"/>
        <color indexed="8"/>
        <rFont val="Arial"/>
        <family val="2"/>
        <charset val="204"/>
      </rPr>
      <t>С</t>
    </r>
  </si>
  <si>
    <t>060G5561</t>
  </si>
  <si>
    <t>080Z0053</t>
  </si>
  <si>
    <t xml:space="preserve">AK-PS </t>
  </si>
  <si>
    <t>080Z0055</t>
  </si>
  <si>
    <t>018F7397</t>
  </si>
  <si>
    <t>032U380431</t>
  </si>
  <si>
    <t>032U380631</t>
  </si>
  <si>
    <t>032U380731</t>
  </si>
  <si>
    <t>Напряжение: питание входное 100–240 В, 45–65 Гц; выходное напряжение 24 В, пост. ток 0,7 А</t>
  </si>
  <si>
    <t>Напряжение: питание входное 100–240 В, 45–65 Гц; выходное напряжение 24 В, пост. ток 2,5 А</t>
  </si>
  <si>
    <t>Пост. ток</t>
  </si>
  <si>
    <t>065B3505</t>
  </si>
  <si>
    <t>065B3506</t>
  </si>
  <si>
    <t>065B4107</t>
  </si>
  <si>
    <t>065B4108</t>
  </si>
  <si>
    <t>065B4109</t>
  </si>
  <si>
    <t>065B4110</t>
  </si>
  <si>
    <t>065B4111</t>
  </si>
  <si>
    <t>065B4112</t>
  </si>
  <si>
    <t>082G3442</t>
  </si>
  <si>
    <t>082G3443</t>
  </si>
  <si>
    <t>082G3448</t>
  </si>
  <si>
    <t>082G3449</t>
  </si>
  <si>
    <t>AME 655</t>
  </si>
  <si>
    <t>AME 658 SD</t>
  </si>
  <si>
    <t>4/6</t>
  </si>
  <si>
    <t>065Z0399</t>
  </si>
  <si>
    <t>065Z0400</t>
  </si>
  <si>
    <t>065Z0401</t>
  </si>
  <si>
    <t>065Z0402</t>
  </si>
  <si>
    <t>065Z0403</t>
  </si>
  <si>
    <t>065Z0404</t>
  </si>
  <si>
    <t>065Z0405</t>
  </si>
  <si>
    <t>065Z0406</t>
  </si>
  <si>
    <t>065Z0407</t>
  </si>
  <si>
    <t>065Z0408</t>
  </si>
  <si>
    <t>065Z0409</t>
  </si>
  <si>
    <t>065Z0410</t>
  </si>
  <si>
    <t>065Z0428</t>
  </si>
  <si>
    <t>065Z0429</t>
  </si>
  <si>
    <t>065Z0430</t>
  </si>
  <si>
    <t>065Z0431</t>
  </si>
  <si>
    <t>065Z0432</t>
  </si>
  <si>
    <t>065Z0433</t>
  </si>
  <si>
    <t>065Z0434</t>
  </si>
  <si>
    <t>065Z0435</t>
  </si>
  <si>
    <t>065Z0436</t>
  </si>
  <si>
    <t>065Z0437</t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</si>
  <si>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½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</si>
  <si>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¾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</si>
  <si>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1¼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</si>
  <si>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1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</si>
  <si>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1½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</si>
  <si>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2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</si>
  <si>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¾ 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</si>
  <si>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1</t>
    </r>
    <r>
      <rPr>
        <sz val="10"/>
        <color indexed="8"/>
        <rFont val="Myriad Pro"/>
        <family val="2"/>
      </rPr>
      <t>½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</si>
  <si>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1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</si>
  <si>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½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</si>
  <si>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¾</t>
    </r>
  </si>
  <si>
    <r>
      <rPr>
        <vertAlign val="superscript"/>
        <sz val="10"/>
        <color indexed="8"/>
        <rFont val="Arial"/>
        <family val="2"/>
        <charset val="204"/>
      </rPr>
      <t xml:space="preserve">1) </t>
    </r>
    <r>
      <rPr>
        <sz val="10"/>
        <color indexed="8"/>
        <rFont val="Arial"/>
        <family val="2"/>
        <charset val="204"/>
      </rPr>
      <t xml:space="preserve"> Код упаковки – поставляется только упаковкой (цена за 1 шт. из упаковки).</t>
    </r>
  </si>
  <si>
    <r>
      <t>R</t>
    </r>
    <r>
      <rPr>
        <vertAlign val="subscript"/>
        <sz val="10"/>
        <color indexed="8"/>
        <rFont val="Arial"/>
        <family val="2"/>
        <charset val="204"/>
      </rPr>
      <t>p</t>
    </r>
    <r>
      <rPr>
        <sz val="10"/>
        <color indexed="8"/>
        <rFont val="Arial"/>
        <family val="2"/>
        <charset val="204"/>
      </rPr>
      <t xml:space="preserve"> 1</t>
    </r>
    <r>
      <rPr>
        <sz val="10"/>
        <color indexed="8"/>
        <rFont val="Calibri"/>
        <family val="2"/>
        <charset val="204"/>
      </rPr>
      <t>¼</t>
    </r>
  </si>
  <si>
    <t>PL08-RV</t>
  </si>
  <si>
    <t>065Z5310</t>
  </si>
  <si>
    <t>VZ 2</t>
  </si>
  <si>
    <t>065Z5311</t>
  </si>
  <si>
    <t>065Z5312</t>
  </si>
  <si>
    <t>065Z5313</t>
  </si>
  <si>
    <t>065Z5314</t>
  </si>
  <si>
    <t>065Z5315</t>
  </si>
  <si>
    <t>065Z5320</t>
  </si>
  <si>
    <t>065Z5321</t>
  </si>
  <si>
    <t>065Z5410</t>
  </si>
  <si>
    <t>VZ 3</t>
  </si>
  <si>
    <t>065Z5411</t>
  </si>
  <si>
    <t>065Z5412</t>
  </si>
  <si>
    <t>065Z5413</t>
  </si>
  <si>
    <t>065Z5414</t>
  </si>
  <si>
    <t>065Z5415</t>
  </si>
  <si>
    <t>065Z5420</t>
  </si>
  <si>
    <t>065Z5421</t>
  </si>
  <si>
    <t>065Z5510</t>
  </si>
  <si>
    <t>VZ 4</t>
  </si>
  <si>
    <t>065Z5511</t>
  </si>
  <si>
    <t>065Z5512</t>
  </si>
  <si>
    <t>065Z5513</t>
  </si>
  <si>
    <t>065Z5514</t>
  </si>
  <si>
    <t>065Z5515</t>
  </si>
  <si>
    <t>065Z5520</t>
  </si>
  <si>
    <t>065Z5521</t>
  </si>
  <si>
    <t>065Z2070</t>
  </si>
  <si>
    <t>VZL 2</t>
  </si>
  <si>
    <t>065Z2071</t>
  </si>
  <si>
    <t>065Z2072</t>
  </si>
  <si>
    <t>065Z2073</t>
  </si>
  <si>
    <t>065Z2074</t>
  </si>
  <si>
    <t>065Z2075</t>
  </si>
  <si>
    <t>065Z2076</t>
  </si>
  <si>
    <t>065Z2080</t>
  </si>
  <si>
    <t>VZL 3</t>
  </si>
  <si>
    <t>065Z2081</t>
  </si>
  <si>
    <t>065Z2082</t>
  </si>
  <si>
    <t>065Z2083</t>
  </si>
  <si>
    <t>065Z2084</t>
  </si>
  <si>
    <t>065Z2085</t>
  </si>
  <si>
    <t>065Z2086</t>
  </si>
  <si>
    <t>065Z2090</t>
  </si>
  <si>
    <t>VZL 4</t>
  </si>
  <si>
    <t>065Z2091</t>
  </si>
  <si>
    <t>065Z2092</t>
  </si>
  <si>
    <t>065Z2093</t>
  </si>
  <si>
    <t>065Z2094</t>
  </si>
  <si>
    <t>065Z2095</t>
  </si>
  <si>
    <t>065Z2096</t>
  </si>
  <si>
    <t>Комплект присоединительных фитингов (2 гайки, 2 патрубка, 2 прокладки) для клапанов VZ 2,VZ 3,VZ 4, VZL 2,VZL 3,VZL 4</t>
  </si>
  <si>
    <t>065Z7015</t>
  </si>
  <si>
    <t>065Z7016</t>
  </si>
  <si>
    <t>065Z7017</t>
  </si>
  <si>
    <t>087H3814</t>
  </si>
  <si>
    <t>A275/375</t>
  </si>
  <si>
    <t>Каскадное управление 4 горелками в автономных системах теплоснабжения зданий. С возможностью расширения до 8. Регулирование теплоносителя в двух контурах отопления и системе ГВС с баком-накопителем.</t>
  </si>
  <si>
    <r>
      <t>Т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 xml:space="preserve">, </t>
    </r>
    <r>
      <rPr>
        <b/>
        <vertAlign val="superscript"/>
        <sz val="10"/>
        <color indexed="8"/>
        <rFont val="Arial"/>
        <family val="2"/>
        <charset val="204"/>
      </rPr>
      <t>о</t>
    </r>
    <r>
      <rPr>
        <b/>
        <sz val="10"/>
        <color indexed="8"/>
        <rFont val="Arial"/>
        <family val="2"/>
        <charset val="204"/>
      </rPr>
      <t>С</t>
    </r>
  </si>
  <si>
    <t>PL02</t>
  </si>
  <si>
    <t>AMB 162</t>
  </si>
  <si>
    <t>3.2.3. Клапаны и электроприводы для автоматизации местных вентиляционных установок</t>
  </si>
  <si>
    <t>3.2.3.1. Двухходовые (проходные) клапаны</t>
  </si>
  <si>
    <t>3.2.4. Двухпозиционные клапаны для местных вентиляционных установок</t>
  </si>
  <si>
    <t>3.2.4.1. Двухходовые (проходные) клапаны</t>
  </si>
  <si>
    <t xml:space="preserve"> PL08 HVAC V</t>
  </si>
  <si>
    <t>3.2.4.2. Трехходовые клапаны</t>
  </si>
  <si>
    <t>3.2.5. Соленоидные (электромагнитные) клапаны</t>
  </si>
  <si>
    <t>Мин. необходимый ΔP, бар</t>
  </si>
  <si>
    <t>Присоеди-нение, дюймы</t>
  </si>
  <si>
    <t>EV220B</t>
  </si>
  <si>
    <t>032U7115</t>
  </si>
  <si>
    <t>032U7120</t>
  </si>
  <si>
    <t>032U7125</t>
  </si>
  <si>
    <t>032U7132</t>
  </si>
  <si>
    <t>032U7140</t>
  </si>
  <si>
    <t>032U7150</t>
  </si>
  <si>
    <t>032U5252</t>
  </si>
  <si>
    <t xml:space="preserve"> EV250B</t>
  </si>
  <si>
    <t>032U5254</t>
  </si>
  <si>
    <t>EV250B</t>
  </si>
  <si>
    <t>032U5256</t>
  </si>
  <si>
    <t>032U7117</t>
  </si>
  <si>
    <t>032U7122</t>
  </si>
  <si>
    <t>032U7127</t>
  </si>
  <si>
    <t>032U7134</t>
  </si>
  <si>
    <t>032U7142</t>
  </si>
  <si>
    <t>032U7152</t>
  </si>
  <si>
    <t>Частота, Гц</t>
  </si>
  <si>
    <t>Мощность, Вт</t>
  </si>
  <si>
    <t>018F7351</t>
  </si>
  <si>
    <t>ВВ</t>
  </si>
  <si>
    <t>До 80</t>
  </si>
  <si>
    <t>018F7358</t>
  </si>
  <si>
    <t>042N0156</t>
  </si>
  <si>
    <t>Штекер для подключения катушек BB</t>
  </si>
  <si>
    <t>3.2.5.2. Клапаны соленоидные НЗ в комплекте с электромагнитной катушкой</t>
  </si>
  <si>
    <t xml:space="preserve"> EV225B</t>
  </si>
  <si>
    <t>032U151831</t>
  </si>
  <si>
    <t>032U153831</t>
  </si>
  <si>
    <t>032U451431</t>
  </si>
  <si>
    <t>032U453031</t>
  </si>
  <si>
    <t>032U453431</t>
  </si>
  <si>
    <t>032U456831</t>
  </si>
  <si>
    <t>G 1 ¼</t>
  </si>
  <si>
    <t>032U458531</t>
  </si>
  <si>
    <t>G 1 ½</t>
  </si>
  <si>
    <t>032U460431</t>
  </si>
  <si>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Поставка только с катушками на 220 В, 50 Гц.
</t>
    </r>
    <r>
      <rPr>
        <vertAlign val="superscript"/>
        <sz val="10"/>
        <color indexed="8"/>
        <rFont val="Arial"/>
        <family val="2"/>
        <charset val="204"/>
      </rPr>
      <t>2)</t>
    </r>
    <r>
      <rPr>
        <sz val="10"/>
        <color indexed="8"/>
        <rFont val="Arial"/>
        <family val="2"/>
        <charset val="204"/>
      </rPr>
      <t xml:space="preserve"> При заказе катушек на 24 В, 50 Гц в кодовом номере последние две цифры “31“ следует заменить на “16” или на “02” для 24 В пост. тока. </t>
    </r>
  </si>
  <si>
    <t>032U157131</t>
  </si>
  <si>
    <t>032U158031</t>
  </si>
  <si>
    <t>032U161431</t>
  </si>
  <si>
    <t>032U162431</t>
  </si>
  <si>
    <r>
      <t xml:space="preserve">Rp </t>
    </r>
    <r>
      <rPr>
        <sz val="10"/>
        <color indexed="8"/>
        <rFont val="Arial"/>
        <family val="2"/>
        <charset val="204"/>
      </rPr>
      <t>½</t>
    </r>
  </si>
  <si>
    <t>3.1. Электронные регуляторы температуры серии ECL, реле температуры и преобразователи давления</t>
  </si>
  <si>
    <t>3.1.1. Погодные компенсаторы серии ECL, модули ECA, принадлежности</t>
  </si>
  <si>
    <t>Кодовый номер</t>
  </si>
  <si>
    <t>Тип</t>
  </si>
  <si>
    <t>Описание</t>
  </si>
  <si>
    <t>Кол-во в упаковке, шт.</t>
  </si>
  <si>
    <t>Группа скидок</t>
  </si>
  <si>
    <t>PL08-ECL</t>
  </si>
  <si>
    <t>Регулятор одноконтурный – управление клапаном и насосом  системы ГВС со скоростным водоподогревателем</t>
  </si>
  <si>
    <t>—</t>
  </si>
  <si>
    <t>087B1156</t>
  </si>
  <si>
    <t>ECA 99</t>
  </si>
  <si>
    <t>Трансформатор питания 220 В/24 В, 35 ВА</t>
  </si>
  <si>
    <t>3.1.2. Температурные датчики для погодных компенсаторов серии ECL</t>
  </si>
  <si>
    <t xml:space="preserve">Датчики градуировки Pt1000 (3,85 Ом/град.) </t>
  </si>
  <si>
    <t>084N1012</t>
  </si>
  <si>
    <t>ESMT</t>
  </si>
  <si>
    <t>087B1164</t>
  </si>
  <si>
    <t>ESM-10</t>
  </si>
  <si>
    <t>087B1165</t>
  </si>
  <si>
    <t>ESM-11</t>
  </si>
  <si>
    <t>Датчик поверхностный, для монтажа на трубе (0 ... +100 °С)</t>
  </si>
  <si>
    <t>087B1184</t>
  </si>
  <si>
    <t>ESMB</t>
  </si>
  <si>
    <t>087B1180</t>
  </si>
  <si>
    <t>ESMU</t>
  </si>
  <si>
    <t>087B1181</t>
  </si>
  <si>
    <t>087B1182</t>
  </si>
  <si>
    <t>087B1190</t>
  </si>
  <si>
    <t>087B1191</t>
  </si>
  <si>
    <t>3.1.3. Реле температуры электроконтактные (термостаты)</t>
  </si>
  <si>
    <t>Диапазон  настройки температуры, ºС</t>
  </si>
  <si>
    <t>Дифференциал, ºС</t>
  </si>
  <si>
    <t>Tмакс. датчика, ºС</t>
  </si>
  <si>
    <t>060L110066</t>
  </si>
  <si>
    <t>KP 61</t>
  </si>
  <si>
    <t>-30 ... +15</t>
  </si>
  <si>
    <t>5,5–23,0</t>
  </si>
  <si>
    <t>060L110166</t>
  </si>
  <si>
    <t>060L113766</t>
  </si>
  <si>
    <t>KP 75</t>
  </si>
  <si>
    <t>0 ... +35</t>
  </si>
  <si>
    <t>4–10</t>
  </si>
  <si>
    <t>3,5–12</t>
  </si>
  <si>
    <t>060L118466</t>
  </si>
  <si>
    <t>KP 78</t>
  </si>
  <si>
    <t>+30 ... +90</t>
  </si>
  <si>
    <t>4,5–20,0</t>
  </si>
  <si>
    <t>7,0–16,5</t>
  </si>
  <si>
    <t>PL04-SV</t>
  </si>
  <si>
    <t>060L112266</t>
  </si>
  <si>
    <t>KP 77</t>
  </si>
  <si>
    <t>+20 ... +60</t>
  </si>
  <si>
    <t>3,5–10,0</t>
  </si>
  <si>
    <t>060L112666</t>
  </si>
  <si>
    <t>KP 79</t>
  </si>
  <si>
    <t>+50 ... +100</t>
  </si>
  <si>
    <t>5–15</t>
  </si>
  <si>
    <t>060L112566</t>
  </si>
  <si>
    <t>KP 81</t>
  </si>
  <si>
    <t>+80 ... +150</t>
  </si>
  <si>
    <t>6–20</t>
  </si>
  <si>
    <t>7–23</t>
  </si>
  <si>
    <r>
      <t>3.1.4. Реле давления и перепада давлений, электроконтактные (прессостаты)</t>
    </r>
    <r>
      <rPr>
        <sz val="10"/>
        <color indexed="8"/>
        <rFont val="Arial"/>
        <family val="2"/>
        <charset val="204"/>
      </rPr>
      <t xml:space="preserve"> </t>
    </r>
  </si>
  <si>
    <t>Присое-динение, дюймы</t>
  </si>
  <si>
    <t>Диапазон настройки, бар</t>
  </si>
  <si>
    <t>Диффе-ренциал, бар</t>
  </si>
  <si>
    <t>060-121766</t>
  </si>
  <si>
    <t>KPI 35</t>
  </si>
  <si>
    <t>Контактная нагрузка, переменного тока АС-3 (мотор), 6 А, 400 В</t>
  </si>
  <si>
    <t>G ¼ А</t>
  </si>
  <si>
    <t>-0,2–8</t>
  </si>
  <si>
    <t>0,4–1,5</t>
  </si>
  <si>
    <t>060-118966</t>
  </si>
  <si>
    <t>KPI 36</t>
  </si>
  <si>
    <t>4–12</t>
  </si>
  <si>
    <t>0,5–1,6</t>
  </si>
  <si>
    <t>017-520366</t>
  </si>
  <si>
    <t>RT116</t>
  </si>
  <si>
    <t>Автоматич. сброс</t>
  </si>
  <si>
    <t>1–10</t>
  </si>
  <si>
    <t>0,3–1,3</t>
  </si>
  <si>
    <t>017-520466</t>
  </si>
  <si>
    <t>Ручн. сброс на повышение</t>
  </si>
  <si>
    <t>017-519966</t>
  </si>
  <si>
    <t>Ручн. сброс на понижение</t>
  </si>
  <si>
    <t>017-523866</t>
  </si>
  <si>
    <t>RT200</t>
  </si>
  <si>
    <t>017-523966</t>
  </si>
  <si>
    <t>060-001366</t>
  </si>
  <si>
    <t>KP 44</t>
  </si>
  <si>
    <t>2 х G ½ А</t>
  </si>
  <si>
    <t>2–12</t>
  </si>
  <si>
    <t>060-313066</t>
  </si>
  <si>
    <t>CAS 155</t>
  </si>
  <si>
    <t>2 х G ¼</t>
  </si>
  <si>
    <t>0,2–2,5</t>
  </si>
  <si>
    <t>017D002566</t>
  </si>
  <si>
    <t>RT262A</t>
  </si>
  <si>
    <t>017D002766</t>
  </si>
  <si>
    <t>017D002466</t>
  </si>
  <si>
    <t>RT260A</t>
  </si>
  <si>
    <t>017D002166</t>
  </si>
  <si>
    <t>0,1–1,5</t>
  </si>
  <si>
    <t>0–0,3</t>
  </si>
  <si>
    <t>1,5–11</t>
  </si>
  <si>
    <t>Демпферная трубка</t>
  </si>
  <si>
    <t>060-104766</t>
  </si>
  <si>
    <t>l = 1,5 м</t>
  </si>
  <si>
    <t>G 3/8</t>
  </si>
  <si>
    <t>3.1.5. Преобразователи давления с аналоговым выходным сигналом</t>
  </si>
  <si>
    <t>Диапазон измерений, бар</t>
  </si>
  <si>
    <t>Напряжение питания, В, пост. ток</t>
  </si>
  <si>
    <t>Присоединение, дюймы</t>
  </si>
  <si>
    <t>060G1124</t>
  </si>
  <si>
    <t>MBS 3000</t>
  </si>
  <si>
    <t>0–6</t>
  </si>
  <si>
    <t>10–30</t>
  </si>
  <si>
    <t>-40 ... +85</t>
  </si>
  <si>
    <t>060G1125</t>
  </si>
  <si>
    <t>0–10</t>
  </si>
  <si>
    <t>060G1133</t>
  </si>
  <si>
    <t>0–16</t>
  </si>
  <si>
    <t>060G1430</t>
  </si>
  <si>
    <t>0–25</t>
  </si>
  <si>
    <t>060G1412</t>
  </si>
  <si>
    <t>G ½ А</t>
  </si>
  <si>
    <t>060G1413</t>
  </si>
  <si>
    <t>3.1.6. Преобразователи давления с аналоговым выходным сигналом для сред с высокой температурой</t>
  </si>
  <si>
    <t>060G1874</t>
  </si>
  <si>
    <t>MBS 3200</t>
  </si>
  <si>
    <t>G ½</t>
  </si>
  <si>
    <t>9–32</t>
  </si>
  <si>
    <t>-40 ... +125</t>
  </si>
  <si>
    <t>060G1875</t>
  </si>
  <si>
    <t>060G1876</t>
  </si>
  <si>
    <t>3.2. Клапаны и электроприводы для автоматизации тепловых пунктов и центральных вентиляционных установок</t>
  </si>
  <si>
    <t>3.2.1. Клапаны регулирующие седельные и электроприводы к ним</t>
  </si>
  <si>
    <t>3.2.1.1. Двухходовые (проходные) клапаны</t>
  </si>
  <si>
    <t>Ход штока, мм</t>
  </si>
  <si>
    <t>G ¾ A</t>
  </si>
  <si>
    <t>PL08-DH-V</t>
  </si>
  <si>
    <t>G 1 A</t>
  </si>
  <si>
    <t>G 1 ¼ A</t>
  </si>
  <si>
    <t>065B2010</t>
  </si>
  <si>
    <t>VM 2</t>
  </si>
  <si>
    <t>065B2011</t>
  </si>
  <si>
    <t>065B2012</t>
  </si>
  <si>
    <t>065B2013</t>
  </si>
  <si>
    <t>065B2014</t>
  </si>
  <si>
    <t>065B2015</t>
  </si>
  <si>
    <t>065B2016</t>
  </si>
  <si>
    <t>065B2017</t>
  </si>
  <si>
    <t>065B2018</t>
  </si>
  <si>
    <t>G 1 ½ A</t>
  </si>
  <si>
    <t>065B2019</t>
  </si>
  <si>
    <t>G 2 A</t>
  </si>
  <si>
    <t>065B2020</t>
  </si>
  <si>
    <t>G 2 ½ A</t>
  </si>
  <si>
    <t>003H6902</t>
  </si>
  <si>
    <t>003H6903</t>
  </si>
  <si>
    <t>003H6904</t>
  </si>
  <si>
    <t>003H6906</t>
  </si>
  <si>
    <t>003H6908</t>
  </si>
  <si>
    <t>003H6909</t>
  </si>
  <si>
    <t>003H6910</t>
  </si>
  <si>
    <t>003H6914</t>
  </si>
  <si>
    <t>Под приварку; материал патрубка – сталь; материал гайки – латунь</t>
  </si>
  <si>
    <t>1 компл.</t>
  </si>
  <si>
    <t>PL08-IWKS</t>
  </si>
  <si>
    <t xml:space="preserve">Тип </t>
  </si>
  <si>
    <t>PL08-IWKB</t>
  </si>
  <si>
    <t>065B1510</t>
  </si>
  <si>
    <t>VFS 2</t>
  </si>
  <si>
    <t>065B1511</t>
  </si>
  <si>
    <t>065B1512</t>
  </si>
  <si>
    <t>065B1513</t>
  </si>
  <si>
    <t>065B1514</t>
  </si>
  <si>
    <t>065B1515</t>
  </si>
  <si>
    <t>065B1520</t>
  </si>
  <si>
    <t>065B1525</t>
  </si>
  <si>
    <t>065B1532</t>
  </si>
  <si>
    <t>065B1540</t>
  </si>
  <si>
    <t>065B1550</t>
  </si>
  <si>
    <t>065B3365</t>
  </si>
  <si>
    <t>065B3380</t>
  </si>
  <si>
    <t>065B3400</t>
  </si>
  <si>
    <t>3.2.1.2. Трехходовые клапаны</t>
  </si>
  <si>
    <t>VF 3</t>
  </si>
  <si>
    <t>PL08 HVAC V</t>
  </si>
  <si>
    <t>Rp ¾</t>
  </si>
  <si>
    <t>Rp 1</t>
  </si>
  <si>
    <t>Rp 1¼</t>
  </si>
  <si>
    <t>Rp 1½</t>
  </si>
  <si>
    <t>G ¾</t>
  </si>
  <si>
    <t>G 1</t>
  </si>
  <si>
    <t>G 1¼</t>
  </si>
  <si>
    <t>G 1½</t>
  </si>
  <si>
    <t>G 2</t>
  </si>
  <si>
    <t>065Z0211</t>
  </si>
  <si>
    <t>VRB 3</t>
  </si>
  <si>
    <t>065Z0212</t>
  </si>
  <si>
    <t>065Z0213</t>
  </si>
  <si>
    <t>065Z0214</t>
  </si>
  <si>
    <t>065Z0215</t>
  </si>
  <si>
    <t>065Z0216</t>
  </si>
  <si>
    <t>065Z0217</t>
  </si>
  <si>
    <t>065Z0218</t>
  </si>
  <si>
    <t>065Z0219</t>
  </si>
  <si>
    <t>065Z0220</t>
  </si>
  <si>
    <t>Rp 2</t>
  </si>
  <si>
    <t>065Z0111</t>
  </si>
  <si>
    <t>VRG 3</t>
  </si>
  <si>
    <t>065Z0112</t>
  </si>
  <si>
    <t>065Z0113</t>
  </si>
  <si>
    <t>065Z0114</t>
  </si>
  <si>
    <t>065Z0115</t>
  </si>
  <si>
    <t>065Z0116</t>
  </si>
  <si>
    <t>065Z0117</t>
  </si>
  <si>
    <t>065Z0118</t>
  </si>
  <si>
    <t>065Z0119</t>
  </si>
  <si>
    <t>G 2¼</t>
  </si>
  <si>
    <t>065Z0120</t>
  </si>
  <si>
    <t>Приводное усилие,  Н</t>
  </si>
  <si>
    <t>082G3001</t>
  </si>
  <si>
    <t>AMV 10</t>
  </si>
  <si>
    <t>15–50</t>
  </si>
  <si>
    <t>082G3003</t>
  </si>
  <si>
    <t>AMV 13</t>
  </si>
  <si>
    <t>082G3009</t>
  </si>
  <si>
    <t>AMV 23</t>
  </si>
  <si>
    <t>082G3013</t>
  </si>
  <si>
    <t>AMV 33</t>
  </si>
  <si>
    <t>082G3024</t>
  </si>
  <si>
    <t>AMV 25</t>
  </si>
  <si>
    <t>082H3037</t>
  </si>
  <si>
    <t>AMV 25 SD</t>
  </si>
  <si>
    <t>082H3040</t>
  </si>
  <si>
    <t>AMV 25 SU</t>
  </si>
  <si>
    <t>3.2.2.2. Электроприводы серии  AMB для поворотных регулирующих клапанов серий HRB и HFE</t>
  </si>
  <si>
    <t>087H3810</t>
  </si>
  <si>
    <t>A376</t>
  </si>
  <si>
    <t>Погодная компенсация для двух систем отопления с погодозависимым ограничением температуры возвращаемого теполносителя. Поддержание постоянной температуры в системе ГВС</t>
  </si>
  <si>
    <t>060-132466</t>
  </si>
  <si>
    <t>060-132566</t>
  </si>
  <si>
    <t>065B3527</t>
  </si>
  <si>
    <t xml:space="preserve">
087H3236
</t>
  </si>
  <si>
    <t xml:space="preserve"> Крепежный комплект</t>
  </si>
  <si>
    <t>Для монтажа ECA 30/31 в вырезе панели щита управления</t>
  </si>
  <si>
    <t>065B2004</t>
  </si>
  <si>
    <t>065B2005</t>
  </si>
  <si>
    <t>065B2006</t>
  </si>
  <si>
    <t>065B2007</t>
  </si>
  <si>
    <t>082H0053</t>
  </si>
  <si>
    <t>AME 445</t>
  </si>
  <si>
    <t>3.2.3.2. Термоэлектрические приводы серии TWA для применения с клапанами типа RA-C, CFD, RTD</t>
  </si>
  <si>
    <t>082G3450</t>
  </si>
  <si>
    <t>AME 658 SU</t>
  </si>
  <si>
    <t>082G3451</t>
  </si>
  <si>
    <t>VRB 2</t>
  </si>
  <si>
    <t>065Z0171</t>
  </si>
  <si>
    <t>065Z0172</t>
  </si>
  <si>
    <t>065Z0173</t>
  </si>
  <si>
    <t>065Z0174</t>
  </si>
  <si>
    <t>065Z0175</t>
  </si>
  <si>
    <t>065Z0176</t>
  </si>
  <si>
    <t>065Z0177</t>
  </si>
  <si>
    <t>065Z0178</t>
  </si>
  <si>
    <t>065Z0179</t>
  </si>
  <si>
    <t>065Z0180</t>
  </si>
  <si>
    <t>065B4200</t>
  </si>
  <si>
    <t>065B4250</t>
  </si>
  <si>
    <t>065B4300</t>
  </si>
  <si>
    <r>
      <t>Электроприводы AMV для применения с клапанами VF 3, VRB 2/3, VRG 2/3 (макс. рабочая температура регулируемой среды не более 130</t>
    </r>
    <r>
      <rPr>
        <b/>
        <vertAlign val="superscript"/>
        <sz val="10"/>
        <color indexed="8"/>
        <rFont val="Arial"/>
        <family val="2"/>
        <charset val="204"/>
      </rPr>
      <t xml:space="preserve"> °</t>
    </r>
    <r>
      <rPr>
        <b/>
        <sz val="10"/>
        <color indexed="8"/>
        <rFont val="Arial"/>
        <family val="2"/>
        <charset val="204"/>
      </rPr>
      <t>С)</t>
    </r>
  </si>
  <si>
    <t>Электроприводы AMV для применения с клапанами VF 3, VRB 2/3, VRG 2/3, VFS 2</t>
  </si>
  <si>
    <t>Электроприводы AME для применения с клапанами VF 3, VRB 2/3, VRG 2/3, VFS 2</t>
  </si>
  <si>
    <r>
      <t>Электроприводы AME для применения с клапанами VF 3, VRB 2/3, VRG 2/3 (макс. рабочая температура регулируемой среды не более 130</t>
    </r>
    <r>
      <rPr>
        <b/>
        <vertAlign val="superscript"/>
        <sz val="10"/>
        <color indexed="8"/>
        <rFont val="Arial"/>
        <family val="2"/>
        <charset val="204"/>
      </rPr>
      <t xml:space="preserve"> °</t>
    </r>
    <r>
      <rPr>
        <b/>
        <sz val="10"/>
        <color indexed="8"/>
        <rFont val="Arial"/>
        <family val="2"/>
        <charset val="204"/>
      </rPr>
      <t>С)</t>
    </r>
  </si>
  <si>
    <t>Электроприводы AME для применения с клапанами VF 3, VRB 2/3, VRG 2/3</t>
  </si>
  <si>
    <t>082H8037</t>
  </si>
  <si>
    <t>082H8039</t>
  </si>
  <si>
    <t>082H8041</t>
  </si>
  <si>
    <t>082H8043</t>
  </si>
  <si>
    <t>AMV 130</t>
  </si>
  <si>
    <t>AMV 140</t>
  </si>
  <si>
    <t>AMV 130H</t>
  </si>
  <si>
    <t>AMV 140H</t>
  </si>
  <si>
    <t>Электроприводы AMV для применения с клапанами VZ, VZL</t>
  </si>
  <si>
    <t>082G5406</t>
  </si>
  <si>
    <t>082G5407</t>
  </si>
  <si>
    <t>082G5408</t>
  </si>
  <si>
    <t>082G5409</t>
  </si>
  <si>
    <t>082G5410</t>
  </si>
  <si>
    <t>082G5411</t>
  </si>
  <si>
    <t>082G5400</t>
  </si>
  <si>
    <t>082G5401</t>
  </si>
  <si>
    <t>082G5402</t>
  </si>
  <si>
    <t>082G5403</t>
  </si>
  <si>
    <t>082G5404</t>
  </si>
  <si>
    <t>082G5405</t>
  </si>
  <si>
    <t>082G5418</t>
  </si>
  <si>
    <t>082G5419</t>
  </si>
  <si>
    <t>082G5420</t>
  </si>
  <si>
    <t>082G5412</t>
  </si>
  <si>
    <t>082G5413</t>
  </si>
  <si>
    <t>082G5414</t>
  </si>
  <si>
    <t>082G5415</t>
  </si>
  <si>
    <t>082G5421</t>
  </si>
  <si>
    <t>087H3030</t>
  </si>
  <si>
    <t>ECL 210B</t>
  </si>
  <si>
    <t>Электронный регулятор температуры без дисплея и поворотной кнопки, ~230В</t>
  </si>
  <si>
    <t>087H3044</t>
  </si>
  <si>
    <t>Электронный регулятор температуры с дисплеем и поворотной кнопкой, Modbus, Ethernet, M-bus, ~24В</t>
  </si>
  <si>
    <t>087H3050</t>
  </si>
  <si>
    <t>ECL 310B</t>
  </si>
  <si>
    <t>Электронный регулятор температуры без дисплея и поворотной кнопки, Modbus, Ethernet, M-bus, ~230В</t>
  </si>
  <si>
    <t>087H3815</t>
  </si>
  <si>
    <t>A390</t>
  </si>
  <si>
    <t>Регулирование с погодной компенсацией температуры теплоносителя для трех систем отопления/охлаждения и поддержание постоянной температуры горячей воды в системе ГВС. Компенсация температуры в помещении и ограничение температуры в обратном трубопроводе.</t>
  </si>
  <si>
    <t>087N0011</t>
  </si>
  <si>
    <t>ESMC</t>
  </si>
  <si>
    <t>082H8036</t>
  </si>
  <si>
    <t>082H8038</t>
  </si>
  <si>
    <t>082H8040</t>
  </si>
  <si>
    <t>082H8042</t>
  </si>
  <si>
    <t>082H0210</t>
  </si>
  <si>
    <t>082H0211</t>
  </si>
  <si>
    <t>082H0212</t>
  </si>
  <si>
    <t>082H0213</t>
  </si>
  <si>
    <t>082H0214</t>
  </si>
  <si>
    <t>082H0215</t>
  </si>
  <si>
    <t>082H0216</t>
  </si>
  <si>
    <t>082H0217</t>
  </si>
  <si>
    <t>082H0218</t>
  </si>
  <si>
    <t>082H0219</t>
  </si>
  <si>
    <t>082H0220</t>
  </si>
  <si>
    <t>082H0221</t>
  </si>
  <si>
    <t>082H0222</t>
  </si>
  <si>
    <t>082H0223</t>
  </si>
  <si>
    <t>082H0224</t>
  </si>
  <si>
    <t>082H0225</t>
  </si>
  <si>
    <t>082H0226</t>
  </si>
  <si>
    <t>082H0227</t>
  </si>
  <si>
    <t>082H0228</t>
  </si>
  <si>
    <t>082H0229</t>
  </si>
  <si>
    <t>Электроприводы с импульсным управлением (трехпозиционные) AMB 182</t>
  </si>
  <si>
    <t>Электроприводы с импульсным управлением (трехпозиционные), со встроенным концевым выключателем, AMB 162</t>
  </si>
  <si>
    <t>Электроприводы с импульсным управлением (трехпозиционные) AMB 162</t>
  </si>
  <si>
    <t>082H0231</t>
  </si>
  <si>
    <t>082H0232</t>
  </si>
  <si>
    <t>082H0233</t>
  </si>
  <si>
    <t>082H0234</t>
  </si>
  <si>
    <t>082H0237</t>
  </si>
  <si>
    <t>082H0238</t>
  </si>
  <si>
    <t>082H0235</t>
  </si>
  <si>
    <t>082H0236</t>
  </si>
  <si>
    <t>082H0239</t>
  </si>
  <si>
    <t>082H0240</t>
  </si>
  <si>
    <t>AMB 182</t>
  </si>
  <si>
    <t>Электроприводы с импульсным управлением (трехпозиционные), со встроенным концевым выключателем, AMB 182</t>
  </si>
  <si>
    <r>
      <t>125-150</t>
    </r>
    <r>
      <rPr>
        <sz val="10"/>
        <color indexed="8"/>
        <rFont val="Myriad Pro"/>
        <family val="2"/>
      </rPr>
      <t>¹⁾</t>
    </r>
  </si>
  <si>
    <t>082H0230</t>
  </si>
  <si>
    <t>082H0241</t>
  </si>
  <si>
    <t>65–150¹⁾</t>
  </si>
  <si>
    <t>65-100¹⁾</t>
  </si>
  <si>
    <t>Электроприводы AMV для применения с клапанами VF 3, VRB 2/3, VRG 2/3</t>
  </si>
  <si>
    <t>Промышленная упаковка (комплект из 48 шт.)*</t>
  </si>
  <si>
    <t>060-113066</t>
  </si>
  <si>
    <t>065Z3351</t>
  </si>
  <si>
    <t>065Z3352</t>
  </si>
  <si>
    <t>065Z3353</t>
  </si>
  <si>
    <t>065Z3354</t>
  </si>
  <si>
    <t>065Z3355</t>
  </si>
  <si>
    <t>065Z3356</t>
  </si>
  <si>
    <t>065Z3357</t>
  </si>
  <si>
    <t>065Z3358</t>
  </si>
  <si>
    <t>065Z3359</t>
  </si>
  <si>
    <t>065Z3360</t>
  </si>
  <si>
    <t>065Z3361</t>
  </si>
  <si>
    <t>065Z3362</t>
  </si>
  <si>
    <t>065Z3363</t>
  </si>
  <si>
    <t>1 — имеется в наличии на складе;
2 — поставка в течение 1-2 недель;
3 — поставка по спецзаказу</t>
  </si>
  <si>
    <t>Connect</t>
  </si>
  <si>
    <t>Шкаф диспетчеризации</t>
  </si>
  <si>
    <t>187B4001</t>
  </si>
  <si>
    <t>3.1.8. Диспетчеризация АИИС "Comfort Contour" *</t>
  </si>
  <si>
    <t>Внутренний модуль ввода/вывода для ECL 310</t>
  </si>
  <si>
    <t>082G3510</t>
  </si>
  <si>
    <t>AME 855</t>
  </si>
  <si>
    <t>200-300</t>
  </si>
  <si>
    <t>082G3511</t>
  </si>
  <si>
    <t>230/115</t>
  </si>
  <si>
    <t>Электроприводы с аналоговым управлением (сигналом 0(2)–10 В или 0(4)–20 мА) серии AMВ</t>
  </si>
  <si>
    <t>065B3050</t>
  </si>
  <si>
    <t>065B3051</t>
  </si>
  <si>
    <t>065B3052</t>
  </si>
  <si>
    <t>065B3053</t>
  </si>
  <si>
    <t>065B3054</t>
  </si>
  <si>
    <t>065B3055</t>
  </si>
  <si>
    <t>065B3056</t>
  </si>
  <si>
    <t>065B3057</t>
  </si>
  <si>
    <t>065B3058</t>
  </si>
  <si>
    <t>065B3059</t>
  </si>
  <si>
    <t>065B3060</t>
  </si>
  <si>
    <t>065B3061</t>
  </si>
  <si>
    <t>Электроприводы AMV, ARV для применения с клапанами VM 2, VFM 2</t>
  </si>
  <si>
    <t>082G6007</t>
  </si>
  <si>
    <t>ARV 152</t>
  </si>
  <si>
    <t>082G6011</t>
  </si>
  <si>
    <t>ARV 153</t>
  </si>
  <si>
    <t>Электроприводы AMV с возвратной пружиной - шток полностью выдвигается (SD) для применения с клапанами VM 2, VFM 2</t>
  </si>
  <si>
    <t>Время перемещения штока на 1 мм, с</t>
  </si>
  <si>
    <t>Модули, встраиваемые в электроприводы AMV 23, AMV 33, AMV 85, AMV 86, ARV 152, ARV 153</t>
  </si>
  <si>
    <t>2 концевых переключателя для AMV 23, AMV 33, ARV 152, ARV 153</t>
  </si>
  <si>
    <t>2 концевых переключателя и потенциометр 10 кОм для  AMV 23, AMV 33, ARV 152, ARV 153</t>
  </si>
  <si>
    <t>2 концевых переключателя и потенциометр 1 кОм для AMV 23, AMV 33, ARV 152, ARV 153</t>
  </si>
  <si>
    <t>Электроприводы AME, ARE для применения с клапанами  VM 2, VFM 2</t>
  </si>
  <si>
    <t>082G6015</t>
  </si>
  <si>
    <t>ARE 152</t>
  </si>
  <si>
    <t>082G6017</t>
  </si>
  <si>
    <t>ARE 153</t>
  </si>
  <si>
    <t>Напряжение, В</t>
  </si>
  <si>
    <r>
      <t>Т</t>
    </r>
    <r>
      <rPr>
        <b/>
        <vertAlign val="subscript"/>
        <sz val="10"/>
        <color indexed="8"/>
        <rFont val="Arial"/>
        <family val="2"/>
        <charset val="204"/>
      </rPr>
      <t>макс</t>
    </r>
    <r>
      <rPr>
        <b/>
        <sz val="10"/>
        <color indexed="8"/>
        <rFont val="Arial"/>
        <family val="2"/>
        <charset val="204"/>
      </rPr>
      <t>, °С</t>
    </r>
  </si>
  <si>
    <t>Термоэлектрический привод TWA-ZL для клапанов VZL 2, VZL 3, VZL 4</t>
  </si>
  <si>
    <t>082H3100</t>
  </si>
  <si>
    <t>TWA-ZL NC</t>
  </si>
  <si>
    <t>082H3101</t>
  </si>
  <si>
    <t>TWA-ZL NO</t>
  </si>
  <si>
    <t>082H3102</t>
  </si>
  <si>
    <t>082H3103</t>
  </si>
  <si>
    <t>3.2.1.3. Клапаны регулирующие комбинированные</t>
  </si>
  <si>
    <t>Перепад давления на дросселе, бар</t>
  </si>
  <si>
    <t>003H6733</t>
  </si>
  <si>
    <t>AVQM</t>
  </si>
  <si>
    <t>003H6734</t>
  </si>
  <si>
    <t>003H6735</t>
  </si>
  <si>
    <t>003H6736</t>
  </si>
  <si>
    <t>003H6737</t>
  </si>
  <si>
    <t>003H6738</t>
  </si>
  <si>
    <t>003H6739</t>
  </si>
  <si>
    <t>003H6740</t>
  </si>
  <si>
    <t>G 1 ¾ A</t>
  </si>
  <si>
    <t>003H6746</t>
  </si>
  <si>
    <t>003H6747</t>
  </si>
  <si>
    <t>003H6748</t>
  </si>
  <si>
    <t>003H6749</t>
  </si>
  <si>
    <t>003H6750</t>
  </si>
  <si>
    <t>003H6751</t>
  </si>
  <si>
    <t>003H6752</t>
  </si>
  <si>
    <t>003H6753</t>
  </si>
  <si>
    <t>003H6754</t>
  </si>
  <si>
    <t>003H6755</t>
  </si>
  <si>
    <t>G 2½ A</t>
  </si>
  <si>
    <t>003H6756</t>
  </si>
  <si>
    <t>-</t>
  </si>
  <si>
    <t>003H6757</t>
  </si>
  <si>
    <t>003H6758</t>
  </si>
  <si>
    <t>Комплект присоединительных фитингов (2 гайки, 2 патрубка, 2 прокладки) для клапанов AVQM</t>
  </si>
  <si>
    <t>003H6915</t>
  </si>
  <si>
    <t>003H6916</t>
  </si>
  <si>
    <t>003H6917</t>
  </si>
  <si>
    <t>003G1082</t>
  </si>
  <si>
    <t>AFQM 6</t>
  </si>
  <si>
    <t>003G1083</t>
  </si>
  <si>
    <t>003G1084</t>
  </si>
  <si>
    <t>003G1085</t>
  </si>
  <si>
    <r>
      <t>Kvs, м</t>
    </r>
    <r>
      <rPr>
        <b/>
        <vertAlign val="superscript"/>
        <sz val="10"/>
        <color indexed="8"/>
        <rFont val="Arial"/>
        <family val="2"/>
        <charset val="204"/>
      </rPr>
      <t>3</t>
    </r>
    <r>
      <rPr>
        <b/>
        <sz val="10"/>
        <color indexed="8"/>
        <rFont val="Arial"/>
        <family val="2"/>
        <charset val="204"/>
      </rPr>
      <t>/ч</t>
    </r>
  </si>
  <si>
    <t>3.2.1.4. Электроприводы редукторные с импульсным управлением (трехпозиционные) серии AMV, ARV для седельных регулирующих клапанов и встраиваемые модули</t>
  </si>
  <si>
    <t xml:space="preserve">3.2.1.5. Электроприводы редукторные с аналоговым управлением (сигналом 0(2)–10 В или  0(4)–20 мА) серии AME, ARE для седельных регулирующих клапанов </t>
  </si>
  <si>
    <t>087H3703</t>
  </si>
  <si>
    <t>PCM DP</t>
  </si>
  <si>
    <t>087H3704</t>
  </si>
  <si>
    <t>PCM RP</t>
  </si>
  <si>
    <t>Модуль расширения входов/выходов для контроллеров PCM</t>
  </si>
  <si>
    <t>082G3500</t>
  </si>
  <si>
    <t>AME 685</t>
  </si>
  <si>
    <t>2,7/6</t>
  </si>
  <si>
    <t>082G3501</t>
  </si>
  <si>
    <t>Kvs, м3/ч</t>
  </si>
  <si>
    <t>В  таблицах используются следующие условные обозначения наличия позиции на складе:</t>
  </si>
  <si>
    <t>1 – имеется в наличии на складе;</t>
  </si>
  <si>
    <t>2 – поставка в течение 1–2 недель;</t>
  </si>
  <si>
    <t>3 – поставка по спецзаказу.</t>
  </si>
  <si>
    <t>наличие</t>
  </si>
  <si>
    <t>003H6905</t>
  </si>
  <si>
    <t>DN, мм</t>
  </si>
  <si>
    <t>Электроприводы AME 855 для применения с клапанами VF 3 (DN = 200–300 мм).</t>
  </si>
  <si>
    <t xml:space="preserve">1)  С клапанами VF 3 DN = 125–150 мм, с клапаном VFS 2 DN = 65–100 мм.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</si>
  <si>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DN управляемого клапана, мм</t>
  </si>
  <si>
    <t>PN, бар</t>
  </si>
  <si>
    <t>Фланцы, PN 25, по EN 1092-2</t>
  </si>
  <si>
    <t>Клапан регулирующий HRB 3 с внутренней резьбой для применения с приводами AMВ; регулируемая среда – вода;  PN = 10 бар, Тмакс. = 110 °С;  материал –  латунь</t>
  </si>
  <si>
    <t>Клапан регулирующий HFE 3 фланцевый для применения с приводами AMВ; регулируемая среда – вода; PN = 6 бар, Тмакс. = 110 °С;  материал – чугун</t>
  </si>
  <si>
    <t>Клапан регулирующий  двухходовой  VZ 2 c наружной  резьбой; регулируемая среда – вода или 50% водный раствор гликоля; PN = 16 бар, Тмакс. = 120 °С; материал – латунь; ход штока 5,5 мм, для применения с приводами AMV(E) 13SU, AMV(E) 130, 140,130H,140H</t>
  </si>
  <si>
    <t xml:space="preserve">Клапан регулирующий комбинированный седельный проходной с автоматическим ограничением расхода AVQM, с наружной резьбой для применения с приводами AMV(E) 10 и AMV(E) 13 (DN = 15 мм), AMV(E) 23, AMV(E) 33, ARV(E) 152, ARV(E) 153; регулируемая среда – вода или 30% водный раствор гликоля; PN = 16 бар, Тмакс. = 150 °С; материал – бронза </t>
  </si>
  <si>
    <t xml:space="preserve">Клапан регулирующий комбинированный седельный проходной с автоматическим ограничением расхода AVQM, с наружной резьбой для применения с приводами AMV(E) 10 и AMV(E) 13 (DN = 15 мм), AMV(E) 23, AMV(E) 33, ARV(E) 152, ARV(E) 153; регулируемая среда – вода или 30% водный раствор гликоля; PN = 25 бар, Тмакс. = 150 °С; материал – бронза </t>
  </si>
  <si>
    <t>Сдвоенное реле давления для защиты подающих водяных насосов; PN = 16 бар; класс защиты корпуса IP22</t>
  </si>
  <si>
    <t>Реле разности давлений для использования в промышленности;  PN = 16 бар; степень защиты корпуса IP67</t>
  </si>
  <si>
    <t>PN  = 10 бар, IP66 I = 4 A, АС-3 (мотор), 400 В</t>
  </si>
  <si>
    <t>PN  = 18 бар, IP66 I = 4 A, АС-3 (мотор), 400 В</t>
  </si>
  <si>
    <t xml:space="preserve">Реле протока FQS для трубопроводов до DN = 150 мм, класс защиты IP20, присоединение R 1" </t>
  </si>
  <si>
    <t>Реле высокого/низкого давления 2–12/0,5–6 бар.Контактная нагрузка, переменного тока АС-3 (мотор), 16 А, 400 В</t>
  </si>
  <si>
    <t>PN = 8 бар, IP67 I = 0,1 A, 400 В (AC-14 и AC-15, индуктивн.)</t>
  </si>
  <si>
    <t>Крутящий момент, Нм</t>
  </si>
  <si>
    <t>¹⁾ Возможно применение с клапанами DN 15-150</t>
  </si>
  <si>
    <t>G 1¾ A</t>
  </si>
  <si>
    <t>G 1¼ A</t>
  </si>
  <si>
    <t>Клапан соленоидный EV220B нормально закрытый (закрыт при отсутствии тока на катушке), для воды  и нейтральных жидкостей, без электромагнитных катушек (катушки заказываются отдельно); PN = 20 бар, Траб. = -30...120 ºС; корпус – латунь; мембрана EPDM</t>
  </si>
  <si>
    <t xml:space="preserve">Клапан соленоидный EV220В нормально открытый (открыт при отсутствии тока на катушке) для воды, без электромагнитных катушек (катушки заказываются отдельно); PN = 16 бар, Траб. = -30...120 ºС; корпус – латунь; мембрана EPDM </t>
  </si>
  <si>
    <r>
      <t>Соленоидные вентили типа EV225B нормально закрытые (закрыты при отсутствии тока на катушке) для пара и горячей воды, с электромагнитной катушкой</t>
    </r>
    <r>
      <rPr>
        <b/>
        <vertAlign val="superscript"/>
        <sz val="10"/>
        <color indexed="8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 xml:space="preserve"> (10 Вт, 220 В, 50 Гц); корпус – латунь; PN  = 10 бар, Тмакс. = 185 ºС</t>
    </r>
  </si>
  <si>
    <r>
      <t>Бронза, 18–1800 л/мин T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80 </t>
    </r>
    <r>
      <rPr>
        <vertAlign val="superscript"/>
        <sz val="10"/>
        <color indexed="8"/>
        <rFont val="Arial"/>
        <family val="2"/>
        <charset val="204"/>
      </rPr>
      <t>о</t>
    </r>
    <r>
      <rPr>
        <sz val="10"/>
        <color indexed="8"/>
        <rFont val="Arial"/>
        <family val="2"/>
        <charset val="204"/>
      </rPr>
      <t>С</t>
    </r>
  </si>
  <si>
    <r>
      <t>Нержавеющая сталь, 18–1800 л/мин T</t>
    </r>
    <r>
      <rPr>
        <vertAlign val="subscript"/>
        <sz val="10"/>
        <color indexed="8"/>
        <rFont val="Arial"/>
        <family val="2"/>
        <charset val="204"/>
      </rPr>
      <t>макс.</t>
    </r>
    <r>
      <rPr>
        <sz val="10"/>
        <color indexed="8"/>
        <rFont val="Arial"/>
        <family val="2"/>
        <charset val="204"/>
      </rPr>
      <t xml:space="preserve"> = 100 </t>
    </r>
    <r>
      <rPr>
        <vertAlign val="superscript"/>
        <sz val="10"/>
        <color indexed="8"/>
        <rFont val="Arial"/>
        <family val="2"/>
        <charset val="204"/>
      </rPr>
      <t>о</t>
    </r>
    <r>
      <rPr>
        <sz val="10"/>
        <color indexed="8"/>
        <rFont val="Arial"/>
        <family val="2"/>
        <charset val="204"/>
      </rPr>
      <t>С</t>
    </r>
  </si>
  <si>
    <t xml:space="preserve">Клапан регулирующий комбинированный седельный проходной с автоматическим ограничением расхода AFQM, фланцевый, для применения с приводами AME 655, AME 658 SU/SD; регулируемая среда – вода или 30 % водный раствор гликоля; Тмакс. = 150 °С; материал – чугун </t>
  </si>
  <si>
    <t>2) С клапанами  VFG2, VFGS2, VFG33  необходимо использовать соответствующие адаптеры. Заказываются отдельно.</t>
  </si>
  <si>
    <t>Электроприводы AME 655, AME 658 SD/SU для применения с клапанами VFM 2 (DN = 65–250 мм), VF 3 (DN = 100–150 мм), VFS 2 (DN =65-100 мм), VFG2, VFGS2, VFG33 cо встроенной возможностью импульсного управления</t>
  </si>
  <si>
    <t>065B3125</t>
  </si>
  <si>
    <t>065B3150</t>
  </si>
  <si>
    <t>041E0114</t>
  </si>
  <si>
    <t>087H356266</t>
  </si>
  <si>
    <t>PCM CWS PLUS</t>
  </si>
  <si>
    <t>Модуль управления повысительными насосными станциями с каскадным подключением до четырех насосов в одной насосной группе</t>
  </si>
  <si>
    <t>087H356267</t>
  </si>
  <si>
    <t>PCM MM PLUS</t>
  </si>
  <si>
    <t>Модуль мониторинга, предназначенный для автоматизации контроля технологического процесса, водотеплоснабжения для тепловых пунктов, систем диспетчерского контроля</t>
  </si>
  <si>
    <t>087H356268</t>
  </si>
  <si>
    <t>PCM CP PLUS</t>
  </si>
  <si>
    <t>Модуль управления циркуляционными насосами до четырёх насосов в группе, обеспечивает поддержку циркуляции в системах горячего водоснабжения, отопления, холодоснабжения</t>
  </si>
  <si>
    <t>Модуль управления группой из двух дренажных насосов, обеспечивающих откачку (удаление) подземных вод, жидкости в результате затопления теплового пункта</t>
  </si>
  <si>
    <t>087H356260</t>
  </si>
  <si>
    <t>Модуль управления повысительными насосными станциями с каскадным подключением до четырех насосов в одной насосной группе (без дисплея)</t>
  </si>
  <si>
    <t>087H356261</t>
  </si>
  <si>
    <t>Модуль мониторинга, предназначенный для автоматизации контроля технологического процесса, водотеплоснабжения для тепловых пунктов, систем диспетчерского контроля (без дисплея)</t>
  </si>
  <si>
    <t>087H356262</t>
  </si>
  <si>
    <t>Модуль управления циркуляционными насосами до четырёх насосов в группе, обеспечивает поддержку циркуляции в системах горячего водоснабжения, отопления, холодоснабжения (без дисплея)</t>
  </si>
  <si>
    <t>087H3706</t>
  </si>
  <si>
    <t>PCM EXT</t>
  </si>
  <si>
    <t>087H356269</t>
  </si>
  <si>
    <t>Выносной дисплей для модулей PCM, монтаж на стену</t>
  </si>
  <si>
    <t>087H356270</t>
  </si>
  <si>
    <t>Выносной дисплей для модулей PCM, монтаж на панель</t>
  </si>
  <si>
    <t>Модуль управления подпиткой, управляет соленодиным клапаном и до двух насосов в группе, обеспечивает поддержку требуемого объема жидкости в основной системе за счёт её подпитки</t>
  </si>
  <si>
    <t>Клапан регулирующий комбинированный седельный проходной с автоматическим ограничением расхода AVQM, фланцевый, для применения с приводами AMV(E) 23, AMV(E) 33, ARV(E) 152, ARV(E) 153; регулируемая среда – вода или 30% водный раствор гликоля; PN = 25 бар, Тмакс. = 150 °С; материал – высокопрочный чугун</t>
  </si>
  <si>
    <t>Датчик температуры поверхностный (0 ... +100 °С)</t>
  </si>
  <si>
    <t>Датчик универсальный для установки на трубе или плоской поверхности (0 ... +100 °С)</t>
  </si>
  <si>
    <t>Датчик температуры наружного воздуха (-50 ... +50 °С)</t>
  </si>
  <si>
    <t>Датчик температуры внутреннего воздуха (-30 ... +50 °С)</t>
  </si>
  <si>
    <t>032U1241</t>
  </si>
  <si>
    <r>
      <t>EV220B</t>
    </r>
    <r>
      <rPr>
        <vertAlign val="superscript"/>
        <sz val="10"/>
        <color rgb="FF000000"/>
        <rFont val="Arial"/>
        <family val="2"/>
        <charset val="204"/>
      </rPr>
      <t>1)</t>
    </r>
  </si>
  <si>
    <t>032U1251</t>
  </si>
  <si>
    <t>Корпус IP30</t>
  </si>
  <si>
    <t>Клапан регулирующий  трехходовой  VZ 3 c наружной  резьбой; регулируемая среда – вода или 50% водный раствор гликоля; PN = 16 бар, Тмакс. = 120 °С; материал – латунь; ход штока 5,5 мм, для применения с приводами AMV(E) 13SU, AMV(E) 130, 140,130H,140H</t>
  </si>
  <si>
    <t>Клапан регулирующий  четырехходовой  VZ 4 c наружной  резьбой; регулируемая среда – вода или 50% водный раствор гликоля; PN = 16 бар, Тмакс. = 120 °С; материал – латунь; ход штока 5,5 мм, для применения с приводами AMV(E) 13SU, AMV(E) 130, 140,130H,140H</t>
  </si>
  <si>
    <t>003H6911</t>
  </si>
  <si>
    <t>Клапан соленоидный EV250B нормально закрытый (закрыт при отсутствии тока на катушке) для воды и нейтральных жидкостей, без электромагнитных катушек (катушки заказываются отдельно); PN  = 10(6) бар, Траб. = -30...120 ºС; корпус – латунь; мембрана EPDM</t>
  </si>
  <si>
    <r>
      <t>Соленоидные вентили типа EV220B нормально закрытые (закрыты при отсутствии тока на катушке) для воды, воздуха и масла, с электромагнитной катушкой</t>
    </r>
    <r>
      <rPr>
        <b/>
        <vertAlign val="superscript"/>
        <sz val="10"/>
        <color indexed="8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 (10 Вт, 220 В, 50 Гц) и штекером; корпус – латунь; PN  = 16 бар, Траб. = -10...90 ºС</t>
    </r>
  </si>
  <si>
    <r>
      <t>Соленоидные вентили типа EV250B нормально закрытые (закрыты при отсутствии тока на катушке) для воды, 
с электромагнитной катушкой</t>
    </r>
    <r>
      <rPr>
        <b/>
        <vertAlign val="superscript"/>
        <sz val="10"/>
        <color indexed="8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 (10 Вт, 220 В, 50 Гц) и штекером; корпус – латунь; PN  = 10 бар; Траб. = -30...140 ºС</t>
    </r>
  </si>
  <si>
    <t>Гильза из нержавеющей стали для ESMU, l = 100 мм (0 ... +180 °С)</t>
  </si>
  <si>
    <t>Гильза из нержавеющей стали для ESMU, l =  250 мм (0 ... +180 °С)</t>
  </si>
  <si>
    <t>3.1.7. Блоки питания постоянного тока и трансформаторы тока</t>
  </si>
  <si>
    <t>080Z0054</t>
  </si>
  <si>
    <t>Напряжение: питание входное 100–240 В, 45–65 Гц; выходное напряжение 24 В, пост. ток 1,5 А</t>
  </si>
  <si>
    <t>ACCTRD</t>
  </si>
  <si>
    <t>Напряжение: питание входное 100–240 В, 45–65 Гц; выходное напряжение 24 В, пер. ток 12 ВА</t>
  </si>
  <si>
    <t>PL01-AK</t>
  </si>
  <si>
    <t>Напряжение: питание входное 100–240 В, 45–65 Гц; выходное напряжение 24 В, пер. ток 22 ВА</t>
  </si>
  <si>
    <t>Напряжение: питание входное 100–240 В, 45–65 Гц; выходное напряжение 24 В, пер. ток 35 ВА</t>
  </si>
  <si>
    <t>080G0223</t>
  </si>
  <si>
    <t>080G0225</t>
  </si>
  <si>
    <t>080G0226</t>
  </si>
  <si>
    <t>*- шеф-монтаж и пуско-наладка системы бесплатна, проводится нашими сертифицированными партнёрами. Контакты на сайте: heating.danfoss.ru в разделе Диспетчеризация/Партнёры</t>
  </si>
  <si>
    <t>PL08 Elbox</t>
  </si>
  <si>
    <t xml:space="preserve">Термостаты КР с однополюсным переключателем SPDT для воды, воздуха, масла, фреонов </t>
  </si>
  <si>
    <t>Реле давления КРI с однополюсным переключателем SPDT для воды, воздуха, масла, допустимое давление 18 бар</t>
  </si>
  <si>
    <t>Реле давления RT с ручным или автоматическим сбросом для воздуха, газа и жидкостей; класс защиты корпуса IP66; PN = 22 бар</t>
  </si>
  <si>
    <r>
      <t xml:space="preserve">Реле давления BCP для паровых котлов с ручным или автоматическим сбросом; класс защиты корпуса IP65; Tмакс 120 </t>
    </r>
    <r>
      <rPr>
        <vertAlign val="superscript"/>
        <sz val="10"/>
        <color indexed="8"/>
        <rFont val="Arial"/>
        <family val="2"/>
        <charset val="204"/>
      </rPr>
      <t>о</t>
    </r>
    <r>
      <rPr>
        <sz val="10"/>
        <color indexed="8"/>
        <rFont val="Arial"/>
        <family val="2"/>
        <charset val="204"/>
      </rPr>
      <t>С</t>
    </r>
  </si>
  <si>
    <t>Клапан регулирующий комбинированный седельный проходной с автоматическим ограничением расхода AFQM2, фланцевый, для применения с приводами AME 655, AME 658 SU/SD; регулируемая среда – вода или 30 % водный раствор гликоля; Тмакс. = 150 °С; материал – чугун.</t>
  </si>
  <si>
    <t>003G5500</t>
  </si>
  <si>
    <t>003G5502</t>
  </si>
  <si>
    <t>003G5504</t>
  </si>
  <si>
    <t>003G5506</t>
  </si>
  <si>
    <t>003G5508</t>
  </si>
  <si>
    <t>003G5510</t>
  </si>
  <si>
    <t>003G5512</t>
  </si>
  <si>
    <t>003G5501</t>
  </si>
  <si>
    <t>003G5503</t>
  </si>
  <si>
    <t>003G5505</t>
  </si>
  <si>
    <t>003G5507</t>
  </si>
  <si>
    <t>003G5509</t>
  </si>
  <si>
    <t>003G5511</t>
  </si>
  <si>
    <t>003G5513</t>
  </si>
  <si>
    <t>AFQM2</t>
  </si>
  <si>
    <t>Клапан соленоидный EV220B нормально закрытый (закрыт при отсутствии тока на катушке) для воды и нейтральных жидкостей, без электромагнитных катушек (катушки заказываются отдельно); PN  = 16 бар, Траб. = -30...120 ºС; корпус – латунь; мембрана EPDM</t>
  </si>
  <si>
    <t>3. Электрические средства автоматизации тепловых пунктов и центральных вентиляционных установок, диспетчеризация</t>
  </si>
  <si>
    <t xml:space="preserve">Клапан регулирующий VM 2 с наружной резьбой, разгруженный для применения с приводами AMV(E) 10 и AMV(E) 13 (DN = 15–32 мм), AMV(E) 23, AMV(E) 33, ARV(E) 152, ARV(E) 153; регулируемая среда – вода; PN = 25 бар, Тмакс. = 150 °С; материал – бронза </t>
  </si>
  <si>
    <t>Клапан регулирующий VFM 2 фланцевый, разгруженный для применения с приводами AMV(E) 10 и AMV(E) 13 (DN = 15–25 мм),  AMV(E) 23, AMV(E) 33, ARV(E) 152, ARV(E) 153; регулируемая среда – вода; PN = 25 бар, Тмакс. = 150 °С; материал – чугун</t>
  </si>
  <si>
    <t>Клапан регулирующий VFM 2 фланцевый, разгруженный для применения с приводами AME 655, 658 (SU/SD), AMV(E) 85, 86 (DN=150–250 мм); регулируемая среда – вода; PN = 16 бар при Тмакс. = 150 °С; материал – чугун</t>
  </si>
  <si>
    <t>Клапан регулирующий VRB 2 с наружной резьбой для применения с приводами AMV(Е) 435, AMV(E) 438SU и AME 445, также возможна установка AMV(Е) 25, 25 (SU/SD), 35 через специальный адаптер (в разделе "Дополнительные принадлежности"); регулируемая среда – вода; PN = 16 бар; Тмакс. = 130 °С; материал корпуса – бронза</t>
  </si>
  <si>
    <t>Клапан регулирующий VRG 2 с наружной резьбой для применения с приводами AMV(Е) 435, AMV(E) 438SU и AME 445, также возможна установка AMV(Е) 25, 25 (SU/SD), 35 через специальный адаптер (в разделе "Дополнительные принадлежности"); регулируемая среда – вода; PN = 16 бар; Тмакс. = 130 °С; материал корпуса – чугун</t>
  </si>
  <si>
    <t>Клапан регулирующий VFS 2 фланцевый для применения с приводами AMV(Е) 25 (SU/SD), 35  (DN = 15–50 мм), AME 655, 658 (SU/SD) (DN = 65–100 мм), AMV(Е) 85, 86 (DN = 65–100 мм); регулируемая среда – пар; DN = 15–100 мм, PN = 25 бар, Тмакс. = 200 °С, Тмакс. = 200 °С;  материал – чугун</t>
  </si>
  <si>
    <t>Клапан регулирующий VF 3 фланцевый для применения с приводами AMV(E) 435, AME 445 ( DN = 15–80 мм, до 130 °С), AMV(E) 438 SU ( DN = 15–50 мм), AMЕ 655, 658 (SU/SD) (DN = 100–150 мм),  AMV(E) 85, 86 (DN = 125–150 мм); регулируемая среда – вода; для DN = 15–100 мм PN = 16 бар при Тмакс. = 150 °С, для DN = 125–150 мм PN = 16 бар при Тмакс. = 200 °С; для  DN = 200–250 мм PN = 16 бар при Тмакс. = 130 °С материал – чугун. Для VF3 (DN = 15–50 мм) возможна установка с электроприводами AMV(Е) 25 (SU/SD), 35 через специальный адаптер. Для VF3 (DN = 65–80 мм) возможна установка с электроприводами AMV(Е) 56 через специальный адаптер. (см. раздел "Дополнительные принадлежности")</t>
  </si>
  <si>
    <t>Клапан регулирующий VRB 3 с внутренней резьбой для применения с приводами AMV(Е) 435, AMV(E) 438SU и AME 445, а также возможна установка AMV(Е) 25 (SU/SD), 35 через специальный адаптер (в разделе "Дополнительные принадлежности"); регулируемая среда – вода; PN = 16 бар; Тмакс. = 130 °С; материал корпуса – бронза</t>
  </si>
  <si>
    <t>Клапан регулирующий VRG 3 с наружной резьбой для применения с приводами AMV(Е) 435, AMV(E) 438SU и AME 445, а также возможна установка AMV(Е) 25 (SU/SD), 35 через специальный адаптер (см. раздел "Дополнительные принадлежности"); регулируемая среда – вода; PN = 16 бар; Тмакс. = 130 °С; материал корпуса – чугун</t>
  </si>
  <si>
    <t>Электроприводы AME 655, 658 SD/SU для применения с клапанами VFM 2 (DN = 65–250 мм), VF 3 (DN = 100–150 мм), VFS 2 (DN =65–100 мм), VFG2, VFGS2, VFG33 cо встроенной возможностью импульсного управления</t>
  </si>
  <si>
    <t>Электроприводы AME 685 для применения с клапанами VF 3 (DN = 200–300 мм).</t>
  </si>
  <si>
    <t>Электроприводы AMV 85/86 для применения с клапанами VF 3 (DN = 125–150 мм), VFS 2 (DN = 65–100 мм)</t>
  </si>
  <si>
    <t>1) При применении с клапаном VFM 2 данный электропривод может быть установлен только на клапаны DN = 15 и 25 мм.</t>
  </si>
  <si>
    <t>Переходник AMV(E) 56 на новые версии клапанов VF 3 (DN = 65–80 мм)</t>
  </si>
  <si>
    <t>Переходник AMV(E) 25, 35 на новые версии клапанов VF 3, VRG 2/3,VRB 2/3 (DN = 15–50 мм)</t>
  </si>
  <si>
    <t>Переходник AMV(E) 435, 445 на старые версии клапанов VF 3, VRG 2/3,VRB 2/3 (DN = 15–50 мм)</t>
  </si>
  <si>
    <t>Адаптер-удлинитель штока для монтажа AME 655, 658 SD, 658 SU на клапаны серии VFG(S) (DN = 15–250 мм)</t>
  </si>
  <si>
    <t>Электроприводы AME с возвратной пружиной -  шток полностью выдвигается (SD) для применения с клапанами VM 2, VFM 2</t>
  </si>
  <si>
    <t>1) При применении с клапаном VFM 2 данный электропривод может быть установлен только на клапаны DN = 15 и 25 мм.
2) SU – наличие возвратной пружины, которая перемещает шток привода в верхнее положение при отключении электропитания.
3) SD – наличие возвратной пружины, которая перемещает шток привода в нижнее положение при отключении электропитания.</t>
  </si>
  <si>
    <t>Электроприводы AME 85/86 для применения с клапанами VF 3 (DN = 125–150 мм), VFS 2 (DN = 65–100 мм)</t>
  </si>
  <si>
    <t xml:space="preserve">1) С клапанами VFG2, VFGS2, VFG33  необходимо использовать соответствующие адаптеры. Заказываются отдельно.
2) С клапаном VF 3 DN = 125–150 мм, с клапаном VFS 2 DN = 65–100 мм.
</t>
  </si>
  <si>
    <t>60/90/120</t>
  </si>
  <si>
    <t>PL01-C-HE</t>
  </si>
  <si>
    <t>Комплект присоединительных фитингов (2 гайки, 2 патрубка, 2 прокладки) для клапанов VM 2 с наружной резьбой G по ISO 228/1</t>
  </si>
  <si>
    <t>С наружной резьбой R по EN 10266-1; материал – латунь</t>
  </si>
  <si>
    <t>15 (G 3/4 - R 1/2)</t>
  </si>
  <si>
    <t>20 (G 1 - R 3/4)</t>
  </si>
  <si>
    <t>25 (G 1 1/4 - R 1)</t>
  </si>
  <si>
    <t>32 (G 1 1/2 - R 1 1/4)</t>
  </si>
  <si>
    <t>40 (G 2 - R 1 1/2)</t>
  </si>
  <si>
    <t>50 (G 2 1/2 - R 2)</t>
  </si>
  <si>
    <t>15 (G 3/4)</t>
  </si>
  <si>
    <t>20 (G 1)</t>
  </si>
  <si>
    <t>25 (G 1 1/4)</t>
  </si>
  <si>
    <t>32 (G 1 1/2)</t>
  </si>
  <si>
    <t>40 (G 2)</t>
  </si>
  <si>
    <t>50 (G 2 1/2)</t>
  </si>
  <si>
    <t>Комплект присоединительных фитингов c внутренней резьбой Rp по EN 10226-1 для клапанов VRB(G) 2/3 c наружной резьбой G по DIN ISO 228/1 (3 патрубка с прокладками)</t>
  </si>
  <si>
    <t>15 (G 1)</t>
  </si>
  <si>
    <t>20 (G 1 1/4)</t>
  </si>
  <si>
    <t>25 (G 1 1/2)</t>
  </si>
  <si>
    <t>32 (G 2)</t>
  </si>
  <si>
    <t>40 (G 2 1/4)</t>
  </si>
  <si>
    <t>50 (G 2 3/4)</t>
  </si>
  <si>
    <t>Rp 1/2</t>
  </si>
  <si>
    <t>Rp 3/4</t>
  </si>
  <si>
    <t>Rp 1 1/4</t>
  </si>
  <si>
    <t>Rp 1 1/2</t>
  </si>
  <si>
    <t>32 (G 1 3/4 - R 1 1/4)</t>
  </si>
  <si>
    <t>32 (G 1 3/4)</t>
  </si>
  <si>
    <r>
      <t>15–32 (VM 2); 15-25 (VFM 2)</t>
    </r>
    <r>
      <rPr>
        <vertAlign val="superscript"/>
        <sz val="10"/>
        <color rgb="FF000000"/>
        <rFont val="Arial"/>
        <family val="2"/>
        <charset val="204"/>
      </rPr>
      <t>1)</t>
    </r>
  </si>
  <si>
    <r>
      <t>65–250 (VFM 2); 100–150 (VF 3); 
65–100 (VFS 2); 15-250 (VFG 2; VFGS 2; VFG 33)</t>
    </r>
    <r>
      <rPr>
        <vertAlign val="superscript"/>
        <sz val="10"/>
        <color rgb="FF000000"/>
        <rFont val="Arial"/>
        <family val="2"/>
        <charset val="204"/>
      </rPr>
      <t>2)</t>
    </r>
  </si>
  <si>
    <r>
      <t>65–250 (VFM 2); 100–150 (VF 3); 
65–100 (VFS 2); 15-250 (VFG 2; VFGS 2; VFG 33)</t>
    </r>
    <r>
      <rPr>
        <vertAlign val="superscript"/>
        <sz val="10"/>
        <color rgb="FF000000"/>
        <rFont val="Arial"/>
        <family val="2"/>
        <charset val="204"/>
      </rPr>
      <t>1)</t>
    </r>
  </si>
  <si>
    <r>
      <t>125–150 (VF 3) 65–100 (VFS 2)</t>
    </r>
    <r>
      <rPr>
        <vertAlign val="superscript"/>
        <sz val="10"/>
        <color rgb="FF000000"/>
        <rFont val="Arial"/>
        <family val="2"/>
        <charset val="204"/>
      </rPr>
      <t>1)</t>
    </r>
  </si>
  <si>
    <r>
      <t>125–150 (VF 3) 65–100 (VFS 2)</t>
    </r>
    <r>
      <rPr>
        <vertAlign val="superscript"/>
        <sz val="10"/>
        <color rgb="FF000000"/>
        <rFont val="Arial"/>
        <family val="2"/>
        <charset val="204"/>
      </rPr>
      <t>2)</t>
    </r>
  </si>
  <si>
    <t>15 (G 1/2 - R 3/8)</t>
  </si>
  <si>
    <t>20 (G 3/4 - R 1/2)</t>
  </si>
  <si>
    <t>15 (G 1/2)</t>
  </si>
  <si>
    <t>20 (G 3/4)</t>
  </si>
  <si>
    <t>Клапан шаровой двухпозиционный разделительный  AMZ 113 c внутренней  резьбой; регулируемая среда – вода; PN = 40 бар, перепад давления на клапане не более 2 бар, Тмакс. = 130 °С; время  закрытия – 60 с; материал – латунь никелированная; в комплекте с электроприводом, U = 220 В</t>
  </si>
  <si>
    <t>Клапан шаровой двухпозиционный разделительный  AMZ 113 c внутренней  резьбой; регулируемая среда – вода; PN = 40 бар, перепад давления на клапане не более 2 бар, Тмакс. = 130 °С; время  закрытия – 60 с; материал – латунь никелированная; в комплекте с электроприводом, U = 24 В</t>
  </si>
  <si>
    <t>Клапан шаровой двухпозиционный AMZ112 c внутренней  резьбой; PN = 40 бар для DN 15-32, PN = 25 бар для DN 40-50, Тмакс. = 130 °С; материал – латунь никелированная, время закрытия 30 с/90°, в комплекте с электроприводом, U = 220 В</t>
  </si>
  <si>
    <t>Клапан шаровой двухпозиционный AMZ112 c внутренней  резьбой; PN  = 40 бар для DN 15-32, PN = 25 бар для DN 40-50, Тмакс. = 130 °С; материал – латунь никелированная, время  закрытия 30 с/90°, в комплекте с электроприводом, U = 24 В</t>
  </si>
  <si>
    <t>Клапан регулирующий  двухходовой  VZL 2 c наружной  резьбой; регулируемая среда – вода или 50% водный раствор гликоля; PN = 16 бар, Тмакс. = 120 °С; материал – латунь; ход штока 2,8 мм, для применения с приводами AMV(E) 13SU, AMV(E) 130, 140, 130H, 140H и TWA-ZL</t>
  </si>
  <si>
    <t>Клапан регулирующий  трехходовой  VZL 3 c наружной  резьбой; регулируемая среда – вода или 50% водный раствор гликоля; PN = 16 бар, Тмакс. = 120 °С; материал – латунь; ход штока 2,8 мм, для применения с приводами AMV(E) 13SU, AMV(E) 130, 140,130H,140H и TWA-ZL</t>
  </si>
  <si>
    <t>Клапан регулирующий  четырехходовой  VZL 4 c наружной  резьбой; регулируемая среда – вода или 50% водный раствор гликоля; PN = 16 бар, Тмакс. = 120 °С; материал – латунь; ход штока 2,8 мм, для применения с приводами AMV(E) 13SU, AMV(E) 130, 140,130H,140H и TWA-ZL</t>
  </si>
  <si>
    <t>Контроллеры серии  ECL4 Control</t>
  </si>
  <si>
    <t>087H374983</t>
  </si>
  <si>
    <t>ECL4 Control 368</t>
  </si>
  <si>
    <t>087H374984</t>
  </si>
  <si>
    <t>ECL4 Control 368 Ethernet</t>
  </si>
  <si>
    <t>087H374985</t>
  </si>
  <si>
    <t>ECL4 Control 368 PLUS</t>
  </si>
  <si>
    <t>087H374986</t>
  </si>
  <si>
    <t>ECL4 Control 368 PLUS Ethernet</t>
  </si>
  <si>
    <t>087H374981</t>
  </si>
  <si>
    <t>ECL4 Control 361 PLUS</t>
  </si>
  <si>
    <t>087H374982</t>
  </si>
  <si>
    <t>ECL4 Control 361 PLUS Ethernet</t>
  </si>
  <si>
    <t>Цена без НДС, евро</t>
  </si>
  <si>
    <t>Цена с НДС, евро</t>
  </si>
  <si>
    <t>Контроллер ECL4 Control 368, 24 В AC/DC</t>
  </si>
  <si>
    <t>Контроллер ECL4 Control 368 с платой Ethernet, 24 В AC/DC</t>
  </si>
  <si>
    <t>Контроллер ECL4 Control 368 с модулем расширения, 24 В AC/DC</t>
  </si>
  <si>
    <t>Контроллер ECL4 Control 368 с модулем расширения и платой Ethernet, 24 В AC/DC</t>
  </si>
  <si>
    <t>Контроллер ECL4 Control 361 с модулем расширения, 24 В AC/DC</t>
  </si>
  <si>
    <t>Контроллер ECL4 Control 361 с модулем расширения и платой Ethernet, 24 В AC/DC</t>
  </si>
  <si>
    <t>2/6</t>
  </si>
  <si>
    <t>Контроллеры управления насосами PCM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</si>
</sst>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vertAlign val="superscript"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name val="Calibri"/>
      <family val="2"/>
      <charset val="204"/>
    </font>
    <font>
      <vertAlign val="superscript"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vertAlign val="subscript"/>
      <sz val="10"/>
      <color indexed="8"/>
      <name val="Arial"/>
      <family val="2"/>
      <charset val="204"/>
    </font>
    <font>
      <vertAlign val="subscript"/>
      <sz val="10"/>
      <color indexed="8"/>
      <name val="Arial"/>
      <family val="2"/>
      <charset val="204"/>
    </font>
    <font>
      <sz val="10"/>
      <name val="Myriad Pro"/>
      <family val="2"/>
    </font>
    <font>
      <sz val="10"/>
      <color indexed="8"/>
      <name val="Myriad Pro"/>
      <family val="2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sz val="10"/>
      <color rgb="FF000000"/>
      <name val="Segoe UI"/>
      <family val="2"/>
      <charset val="204"/>
    </font>
    <font>
      <vertAlign val="superscript"/>
      <sz val="10"/>
      <color rgb="FF000000"/>
      <name val="Arial"/>
      <family val="2"/>
      <charset val="204"/>
    </font>
    <font>
      <b/>
      <sz val="10"/>
      <color theme="10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9" fillId="0" borderId="0" applyNumberFormat="0" applyFill="0" applyBorder="0" applyAlignment="0" applyProtection="0"/>
    <xf numFmtId="0" fontId="17" fillId="0" borderId="0"/>
    <xf numFmtId="3" fontId="20" fillId="5" borderId="1">
      <alignment horizontal="right" vertical="center"/>
      <protection hidden="1"/>
    </xf>
    <xf numFmtId="0" fontId="3" fillId="3" borderId="1">
      <alignment horizontal="center" vertical="center" wrapText="1"/>
    </xf>
    <xf numFmtId="0" fontId="3" fillId="0" borderId="7">
      <alignment horizontal="left" vertical="center"/>
    </xf>
    <xf numFmtId="0" fontId="20" fillId="0" borderId="0"/>
  </cellStyleXfs>
  <cellXfs count="435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2" fontId="2" fillId="5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right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right" vertical="center"/>
    </xf>
    <xf numFmtId="0" fontId="2" fillId="5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5" fillId="5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6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12" xfId="0" applyNumberFormat="1" applyFont="1" applyBorder="1" applyAlignment="1">
      <alignment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5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3" fillId="0" borderId="7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" fontId="2" fillId="5" borderId="0" xfId="0" applyNumberFormat="1" applyFont="1" applyFill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2" fontId="2" fillId="0" borderId="0" xfId="0" applyNumberFormat="1" applyFont="1" applyFill="1" applyBorder="1" applyAlignment="1">
      <alignment horizontal="left"/>
    </xf>
    <xf numFmtId="0" fontId="2" fillId="5" borderId="12" xfId="0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2" fontId="2" fillId="0" borderId="0" xfId="0" applyNumberFormat="1" applyFont="1" applyFill="1" applyBorder="1"/>
    <xf numFmtId="2" fontId="2" fillId="0" borderId="4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9" fillId="5" borderId="1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1" fillId="0" borderId="7" xfId="0" applyNumberFormat="1" applyFont="1" applyFill="1" applyBorder="1" applyAlignment="1">
      <alignment vertical="center" wrapText="1"/>
    </xf>
    <xf numFmtId="0" fontId="3" fillId="0" borderId="7" xfId="5">
      <alignment horizontal="left" vertical="center"/>
    </xf>
    <xf numFmtId="0" fontId="3" fillId="0" borderId="4" xfId="5" applyBorder="1" applyAlignment="1">
      <alignment horizontal="left" vertical="center" wrapText="1"/>
    </xf>
    <xf numFmtId="0" fontId="3" fillId="0" borderId="3" xfId="5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2" fontId="20" fillId="5" borderId="1" xfId="3" applyNumberFormat="1">
      <alignment horizontal="right" vertical="center"/>
      <protection hidden="1"/>
    </xf>
    <xf numFmtId="2" fontId="2" fillId="0" borderId="6" xfId="0" applyNumberFormat="1" applyFont="1" applyFill="1" applyBorder="1" applyAlignment="1">
      <alignment horizontal="right" vertical="center" wrapText="1"/>
    </xf>
    <xf numFmtId="0" fontId="20" fillId="0" borderId="0" xfId="6"/>
    <xf numFmtId="0" fontId="2" fillId="0" borderId="0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 wrapText="1"/>
    </xf>
    <xf numFmtId="2" fontId="7" fillId="5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left" vertical="center" wrapText="1"/>
    </xf>
    <xf numFmtId="2" fontId="11" fillId="0" borderId="7" xfId="0" applyNumberFormat="1" applyFont="1" applyFill="1" applyBorder="1" applyAlignment="1">
      <alignment vertical="center" wrapText="1"/>
    </xf>
    <xf numFmtId="2" fontId="11" fillId="5" borderId="4" xfId="0" applyNumberFormat="1" applyFont="1" applyFill="1" applyBorder="1" applyAlignment="1">
      <alignment horizontal="left" vertical="center"/>
    </xf>
    <xf numFmtId="2" fontId="3" fillId="0" borderId="4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2" fontId="3" fillId="5" borderId="4" xfId="0" applyNumberFormat="1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5" fillId="5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left" vertical="center"/>
    </xf>
    <xf numFmtId="2" fontId="8" fillId="0" borderId="7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 wrapText="1"/>
    </xf>
    <xf numFmtId="2" fontId="3" fillId="5" borderId="4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2" fontId="11" fillId="0" borderId="4" xfId="0" applyNumberFormat="1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5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5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0" fontId="7" fillId="5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5" borderId="1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5" borderId="1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7" fillId="5" borderId="0" xfId="0" applyFont="1" applyFill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7" xfId="5" applyFont="1">
      <alignment horizontal="left" vertical="center"/>
    </xf>
    <xf numFmtId="0" fontId="23" fillId="0" borderId="4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center"/>
    </xf>
    <xf numFmtId="2" fontId="2" fillId="5" borderId="3" xfId="0" applyNumberFormat="1" applyFont="1" applyFill="1" applyBorder="1" applyAlignment="1">
      <alignment horizontal="right" vertical="center" wrapText="1"/>
    </xf>
    <xf numFmtId="0" fontId="2" fillId="5" borderId="3" xfId="0" applyNumberFormat="1" applyFont="1" applyFill="1" applyBorder="1" applyAlignment="1">
      <alignment vertical="center"/>
    </xf>
    <xf numFmtId="2" fontId="2" fillId="5" borderId="3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textRotation="90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vertical="center"/>
    </xf>
    <xf numFmtId="2" fontId="3" fillId="0" borderId="7" xfId="0" applyNumberFormat="1" applyFont="1" applyBorder="1" applyAlignment="1">
      <alignment vertical="center"/>
    </xf>
    <xf numFmtId="2" fontId="2" fillId="5" borderId="4" xfId="0" applyNumberFormat="1" applyFont="1" applyFill="1" applyBorder="1" applyAlignment="1">
      <alignment vertical="center"/>
    </xf>
    <xf numFmtId="2" fontId="3" fillId="0" borderId="7" xfId="0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2" fontId="24" fillId="6" borderId="1" xfId="0" applyNumberFormat="1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6" borderId="1" xfId="4" applyFont="1" applyFill="1">
      <alignment horizontal="center" vertical="center" wrapText="1"/>
    </xf>
    <xf numFmtId="0" fontId="3" fillId="6" borderId="1" xfId="4" applyFill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3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8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3" fillId="6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6" borderId="1" xfId="4" applyFill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49" fontId="9" fillId="5" borderId="6" xfId="0" applyNumberFormat="1" applyFont="1" applyFill="1" applyBorder="1" applyAlignment="1">
      <alignment horizontal="center" vertical="center" wrapText="1"/>
    </xf>
    <xf numFmtId="0" fontId="3" fillId="0" borderId="4" xfId="5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5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7">
    <cellStyle name="Normal 2" xfId="6"/>
    <cellStyle name="Гиперссылка" xfId="1" builtinId="8"/>
    <cellStyle name="Заголовок" xfId="5"/>
    <cellStyle name="Обычный" xfId="0" builtinId="0"/>
    <cellStyle name="Обычный 2" xfId="2"/>
    <cellStyle name="рубли" xfId="3"/>
    <cellStyle name="Шапка" xfId="4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6C7052-DFDC-409A-8C3C-3ABF93BF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6AE1F0-07FD-4DF5-AA3B-3DA7A8B64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heating.danfoss.ru/default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workbookViewId="0">
      <selection activeCell="A2" sqref="A2:XFD2"/>
    </sheetView>
  </sheetViews>
  <sheetFormatPr defaultColWidth="9.109375" defaultRowHeight="13.2"/>
  <cols>
    <col min="1" max="1" width="11.109375" style="17" customWidth="1"/>
    <col min="2" max="2" width="16.6640625" style="17" customWidth="1"/>
    <col min="3" max="3" width="40.5546875" style="17" customWidth="1"/>
    <col min="4" max="5" width="13.88671875" style="17" customWidth="1"/>
    <col min="6" max="6" width="10.44140625" style="17" customWidth="1"/>
    <col min="7" max="8" width="10.109375" style="17" customWidth="1"/>
    <col min="9" max="9" width="11.5546875" style="17" customWidth="1"/>
    <col min="10" max="10" width="10.109375" style="242" customWidth="1"/>
    <col min="11" max="11" width="10.109375" style="17" customWidth="1"/>
    <col min="12" max="12" width="2.88671875" style="213" customWidth="1"/>
    <col min="13" max="13" width="9.109375" style="242"/>
    <col min="14" max="16384" width="9.109375" style="17"/>
  </cols>
  <sheetData>
    <row r="1" spans="1:12" ht="39" customHeight="1">
      <c r="A1" s="339" t="s">
        <v>988</v>
      </c>
      <c r="B1" s="339"/>
      <c r="C1" s="339"/>
      <c r="D1" s="339"/>
      <c r="E1" s="339"/>
      <c r="F1" s="339"/>
      <c r="G1" s="339"/>
      <c r="H1" s="339"/>
      <c r="I1" s="339"/>
    </row>
    <row r="2" spans="1:12" ht="13.2" customHeight="1">
      <c r="A2" s="76" t="s">
        <v>397</v>
      </c>
      <c r="H2" s="60"/>
      <c r="I2" s="60"/>
    </row>
    <row r="4" spans="1:12">
      <c r="A4" s="76" t="s">
        <v>398</v>
      </c>
    </row>
    <row r="5" spans="1:12" ht="43.8">
      <c r="A5" s="297" t="s">
        <v>399</v>
      </c>
      <c r="B5" s="297" t="s">
        <v>400</v>
      </c>
      <c r="C5" s="330" t="s">
        <v>401</v>
      </c>
      <c r="D5" s="330"/>
      <c r="E5" s="330"/>
      <c r="F5" s="330"/>
      <c r="G5" s="330"/>
      <c r="H5" s="297" t="s">
        <v>402</v>
      </c>
      <c r="I5" s="297" t="s">
        <v>403</v>
      </c>
      <c r="J5" s="303" t="s">
        <v>1068</v>
      </c>
      <c r="K5" s="302" t="s">
        <v>1069</v>
      </c>
      <c r="L5" s="296" t="s">
        <v>879</v>
      </c>
    </row>
    <row r="6" spans="1:12" ht="13.2" customHeight="1">
      <c r="A6" s="47" t="s">
        <v>1055</v>
      </c>
      <c r="B6" s="48"/>
      <c r="C6" s="50"/>
      <c r="H6" s="48"/>
      <c r="I6" s="48"/>
      <c r="J6" s="304"/>
      <c r="K6" s="48"/>
      <c r="L6" s="214"/>
    </row>
    <row r="7" spans="1:12" ht="25.5" customHeight="1">
      <c r="A7" s="283" t="s">
        <v>1056</v>
      </c>
      <c r="B7" s="299" t="s">
        <v>1057</v>
      </c>
      <c r="C7" s="336" t="s">
        <v>1070</v>
      </c>
      <c r="D7" s="337"/>
      <c r="E7" s="337"/>
      <c r="F7" s="337"/>
      <c r="G7" s="338"/>
      <c r="H7" s="6">
        <v>1</v>
      </c>
      <c r="I7" s="8" t="s">
        <v>404</v>
      </c>
      <c r="J7" s="4">
        <v>1125.51</v>
      </c>
      <c r="K7" s="4">
        <f>ROUND(J7*НДС!$A$1,2)</f>
        <v>1350.61</v>
      </c>
      <c r="L7" s="9">
        <v>1</v>
      </c>
    </row>
    <row r="8" spans="1:12" ht="25.5" customHeight="1">
      <c r="A8" s="283" t="s">
        <v>1058</v>
      </c>
      <c r="B8" s="299" t="s">
        <v>1059</v>
      </c>
      <c r="C8" s="336" t="s">
        <v>1071</v>
      </c>
      <c r="D8" s="337"/>
      <c r="E8" s="337"/>
      <c r="F8" s="337"/>
      <c r="G8" s="338"/>
      <c r="H8" s="6">
        <v>1</v>
      </c>
      <c r="I8" s="8" t="s">
        <v>404</v>
      </c>
      <c r="J8" s="4">
        <v>1238.06</v>
      </c>
      <c r="K8" s="4">
        <f>ROUND(J8*НДС!$A$1,2)</f>
        <v>1485.67</v>
      </c>
      <c r="L8" s="9">
        <v>1</v>
      </c>
    </row>
    <row r="9" spans="1:12" ht="25.5" customHeight="1">
      <c r="A9" s="283" t="s">
        <v>1060</v>
      </c>
      <c r="B9" s="299" t="s">
        <v>1061</v>
      </c>
      <c r="C9" s="336" t="s">
        <v>1072</v>
      </c>
      <c r="D9" s="337"/>
      <c r="E9" s="337"/>
      <c r="F9" s="337"/>
      <c r="G9" s="338"/>
      <c r="H9" s="6">
        <v>1</v>
      </c>
      <c r="I9" s="8" t="s">
        <v>404</v>
      </c>
      <c r="J9" s="4">
        <v>1441.67</v>
      </c>
      <c r="K9" s="4">
        <f>ROUND(J9*НДС!$A$1,2)</f>
        <v>1730</v>
      </c>
      <c r="L9" s="9">
        <v>1</v>
      </c>
    </row>
    <row r="10" spans="1:12" ht="25.5" customHeight="1">
      <c r="A10" s="283" t="s">
        <v>1062</v>
      </c>
      <c r="B10" s="300" t="s">
        <v>1063</v>
      </c>
      <c r="C10" s="336" t="s">
        <v>1073</v>
      </c>
      <c r="D10" s="337"/>
      <c r="E10" s="337"/>
      <c r="F10" s="337"/>
      <c r="G10" s="338"/>
      <c r="H10" s="6">
        <v>1</v>
      </c>
      <c r="I10" s="8" t="s">
        <v>404</v>
      </c>
      <c r="J10" s="4">
        <v>1554.21</v>
      </c>
      <c r="K10" s="4">
        <f>ROUND(J10*НДС!$A$1,2)</f>
        <v>1865.05</v>
      </c>
      <c r="L10" s="9">
        <v>1</v>
      </c>
    </row>
    <row r="11" spans="1:12" ht="25.5" customHeight="1">
      <c r="A11" s="283" t="s">
        <v>1064</v>
      </c>
      <c r="B11" s="299" t="s">
        <v>1065</v>
      </c>
      <c r="C11" s="336" t="s">
        <v>1074</v>
      </c>
      <c r="D11" s="337"/>
      <c r="E11" s="337"/>
      <c r="F11" s="337"/>
      <c r="G11" s="338"/>
      <c r="H11" s="6">
        <v>1</v>
      </c>
      <c r="I11" s="8" t="s">
        <v>404</v>
      </c>
      <c r="J11" s="4">
        <v>1441.67</v>
      </c>
      <c r="K11" s="4">
        <f>ROUND(J11*НДС!$A$1,2)</f>
        <v>1730</v>
      </c>
      <c r="L11" s="9">
        <v>1</v>
      </c>
    </row>
    <row r="12" spans="1:12" ht="25.5" customHeight="1">
      <c r="A12" s="283" t="s">
        <v>1066</v>
      </c>
      <c r="B12" s="301" t="s">
        <v>1067</v>
      </c>
      <c r="C12" s="336" t="s">
        <v>1075</v>
      </c>
      <c r="D12" s="337"/>
      <c r="E12" s="337"/>
      <c r="F12" s="337"/>
      <c r="G12" s="338"/>
      <c r="H12" s="6">
        <v>1</v>
      </c>
      <c r="I12" s="8" t="s">
        <v>404</v>
      </c>
      <c r="J12" s="4">
        <v>1554.21</v>
      </c>
      <c r="K12" s="4">
        <f>ROUND(J12*НДС!$A$1,2)</f>
        <v>1865.05</v>
      </c>
      <c r="L12" s="9">
        <v>1</v>
      </c>
    </row>
    <row r="13" spans="1:12" ht="13.2" customHeight="1">
      <c r="A13" s="47" t="s">
        <v>85</v>
      </c>
      <c r="B13" s="48"/>
      <c r="C13" s="50"/>
      <c r="H13" s="48"/>
      <c r="I13" s="48"/>
      <c r="J13" s="304"/>
      <c r="K13" s="48"/>
      <c r="L13" s="214"/>
    </row>
    <row r="14" spans="1:12" ht="25.5" customHeight="1">
      <c r="A14" s="280" t="s">
        <v>86</v>
      </c>
      <c r="B14" s="5" t="s">
        <v>87</v>
      </c>
      <c r="C14" s="323" t="s">
        <v>88</v>
      </c>
      <c r="D14" s="323"/>
      <c r="E14" s="323"/>
      <c r="F14" s="323"/>
      <c r="G14" s="323"/>
      <c r="H14" s="6">
        <v>1</v>
      </c>
      <c r="I14" s="5" t="s">
        <v>404</v>
      </c>
      <c r="J14" s="4">
        <v>456.87</v>
      </c>
      <c r="K14" s="4">
        <f>ROUND(J14*НДС!$A$1,2)</f>
        <v>548.24</v>
      </c>
      <c r="L14" s="9">
        <v>1</v>
      </c>
    </row>
    <row r="15" spans="1:12" ht="22.5" customHeight="1">
      <c r="A15" s="280" t="s">
        <v>89</v>
      </c>
      <c r="B15" s="5" t="s">
        <v>87</v>
      </c>
      <c r="C15" s="323" t="s">
        <v>90</v>
      </c>
      <c r="D15" s="323"/>
      <c r="E15" s="323"/>
      <c r="F15" s="323"/>
      <c r="G15" s="323"/>
      <c r="H15" s="6">
        <v>1</v>
      </c>
      <c r="I15" s="5" t="s">
        <v>404</v>
      </c>
      <c r="J15" s="4">
        <v>26.2</v>
      </c>
      <c r="K15" s="4">
        <f>ROUND(J15*НДС!$A$1,2)</f>
        <v>31.44</v>
      </c>
      <c r="L15" s="9">
        <v>1</v>
      </c>
    </row>
    <row r="16" spans="1:12" ht="14.25" customHeight="1">
      <c r="A16" s="47" t="s">
        <v>91</v>
      </c>
      <c r="B16" s="48"/>
      <c r="C16" s="50"/>
      <c r="H16" s="48"/>
      <c r="I16" s="48"/>
      <c r="J16" s="304"/>
      <c r="K16" s="48"/>
      <c r="L16" s="214"/>
    </row>
    <row r="17" spans="1:13" ht="28.2" customHeight="1">
      <c r="A17" s="280" t="s">
        <v>63</v>
      </c>
      <c r="B17" s="5" t="s">
        <v>64</v>
      </c>
      <c r="C17" s="323" t="s">
        <v>65</v>
      </c>
      <c r="D17" s="323"/>
      <c r="E17" s="323"/>
      <c r="F17" s="323"/>
      <c r="G17" s="323"/>
      <c r="H17" s="6">
        <v>1</v>
      </c>
      <c r="I17" s="5" t="s">
        <v>404</v>
      </c>
      <c r="J17" s="4">
        <v>483.08</v>
      </c>
      <c r="K17" s="4">
        <f>ROUND(J17*НДС!$A$1,2)</f>
        <v>579.70000000000005</v>
      </c>
      <c r="L17" s="9">
        <v>1</v>
      </c>
    </row>
    <row r="18" spans="1:13" s="78" customFormat="1" ht="28.2" customHeight="1">
      <c r="A18" s="280" t="s">
        <v>704</v>
      </c>
      <c r="B18" s="5" t="s">
        <v>705</v>
      </c>
      <c r="C18" s="323" t="s">
        <v>706</v>
      </c>
      <c r="D18" s="323"/>
      <c r="E18" s="323"/>
      <c r="F18" s="323"/>
      <c r="G18" s="323"/>
      <c r="H18" s="6">
        <v>1</v>
      </c>
      <c r="I18" s="5" t="s">
        <v>404</v>
      </c>
      <c r="J18" s="4">
        <v>459.05</v>
      </c>
      <c r="K18" s="4">
        <f>ROUND(J18*НДС!$A$1,2)</f>
        <v>550.86</v>
      </c>
      <c r="L18" s="9">
        <v>1</v>
      </c>
      <c r="M18" s="291"/>
    </row>
    <row r="19" spans="1:13" ht="41.7" customHeight="1">
      <c r="A19" s="280" t="s">
        <v>66</v>
      </c>
      <c r="B19" s="5" t="s">
        <v>67</v>
      </c>
      <c r="C19" s="331" t="s">
        <v>181</v>
      </c>
      <c r="D19" s="331"/>
      <c r="E19" s="331"/>
      <c r="F19" s="331"/>
      <c r="G19" s="331"/>
      <c r="H19" s="6">
        <v>1</v>
      </c>
      <c r="I19" s="5" t="s">
        <v>404</v>
      </c>
      <c r="J19" s="4">
        <v>763.83</v>
      </c>
      <c r="K19" s="4">
        <f>ROUND(J19*НДС!$A$1,2)</f>
        <v>916.6</v>
      </c>
      <c r="L19" s="9">
        <v>1</v>
      </c>
    </row>
    <row r="20" spans="1:13" s="78" customFormat="1" ht="41.7" customHeight="1">
      <c r="A20" s="280" t="s">
        <v>707</v>
      </c>
      <c r="B20" s="5" t="s">
        <v>67</v>
      </c>
      <c r="C20" s="323" t="s">
        <v>708</v>
      </c>
      <c r="D20" s="323"/>
      <c r="E20" s="323"/>
      <c r="F20" s="323"/>
      <c r="G20" s="323"/>
      <c r="H20" s="6">
        <v>1</v>
      </c>
      <c r="I20" s="5" t="s">
        <v>404</v>
      </c>
      <c r="J20" s="4">
        <v>950.49</v>
      </c>
      <c r="K20" s="4">
        <f>ROUND(J20*НДС!$A$1,2)</f>
        <v>1140.5899999999999</v>
      </c>
      <c r="L20" s="9">
        <v>1</v>
      </c>
      <c r="M20" s="291"/>
    </row>
    <row r="21" spans="1:13" s="78" customFormat="1" ht="41.7" customHeight="1">
      <c r="A21" s="280" t="s">
        <v>709</v>
      </c>
      <c r="B21" s="5" t="s">
        <v>710</v>
      </c>
      <c r="C21" s="323" t="s">
        <v>711</v>
      </c>
      <c r="D21" s="323"/>
      <c r="E21" s="323"/>
      <c r="F21" s="323"/>
      <c r="G21" s="323"/>
      <c r="H21" s="6">
        <v>1</v>
      </c>
      <c r="I21" s="5" t="s">
        <v>404</v>
      </c>
      <c r="J21" s="4">
        <v>642.42999999999995</v>
      </c>
      <c r="K21" s="4">
        <f>ROUND(J21*НДС!$A$1,2)</f>
        <v>770.92</v>
      </c>
      <c r="L21" s="9">
        <v>1</v>
      </c>
      <c r="M21" s="291"/>
    </row>
    <row r="22" spans="1:13">
      <c r="A22" s="280" t="s">
        <v>70</v>
      </c>
      <c r="B22" s="1" t="s">
        <v>406</v>
      </c>
      <c r="C22" s="323" t="s">
        <v>201</v>
      </c>
      <c r="D22" s="323"/>
      <c r="E22" s="323"/>
      <c r="F22" s="323"/>
      <c r="G22" s="323"/>
      <c r="H22" s="6">
        <v>1</v>
      </c>
      <c r="I22" s="5" t="s">
        <v>404</v>
      </c>
      <c r="J22" s="4">
        <v>65.75</v>
      </c>
      <c r="K22" s="4">
        <f>ROUND(J22*НДС!$A$1,2)</f>
        <v>78.900000000000006</v>
      </c>
      <c r="L22" s="9">
        <v>1</v>
      </c>
    </row>
    <row r="23" spans="1:13" ht="25.5" customHeight="1">
      <c r="A23" s="280" t="s">
        <v>71</v>
      </c>
      <c r="B23" s="5" t="s">
        <v>72</v>
      </c>
      <c r="C23" s="323" t="s">
        <v>92</v>
      </c>
      <c r="D23" s="323"/>
      <c r="E23" s="323"/>
      <c r="F23" s="323"/>
      <c r="G23" s="323"/>
      <c r="H23" s="6">
        <v>1</v>
      </c>
      <c r="I23" s="5" t="s">
        <v>404</v>
      </c>
      <c r="J23" s="4">
        <v>240.27</v>
      </c>
      <c r="K23" s="4">
        <f>ROUND(J23*НДС!$A$1,2)</f>
        <v>288.32</v>
      </c>
      <c r="L23" s="9">
        <v>1</v>
      </c>
    </row>
    <row r="24" spans="1:13" ht="25.5" customHeight="1">
      <c r="A24" s="280" t="s">
        <v>73</v>
      </c>
      <c r="B24" s="5" t="s">
        <v>74</v>
      </c>
      <c r="C24" s="323" t="s">
        <v>93</v>
      </c>
      <c r="D24" s="323"/>
      <c r="E24" s="323"/>
      <c r="F24" s="323"/>
      <c r="G24" s="323"/>
      <c r="H24" s="6">
        <v>1</v>
      </c>
      <c r="I24" s="5" t="s">
        <v>404</v>
      </c>
      <c r="J24" s="4">
        <v>240.27</v>
      </c>
      <c r="K24" s="4">
        <f>ROUND(J24*НДС!$A$1,2)</f>
        <v>288.32</v>
      </c>
      <c r="L24" s="9">
        <v>1</v>
      </c>
    </row>
    <row r="25" spans="1:13" ht="25.5" customHeight="1">
      <c r="A25" s="280" t="s">
        <v>75</v>
      </c>
      <c r="B25" s="5" t="s">
        <v>76</v>
      </c>
      <c r="C25" s="323" t="s">
        <v>94</v>
      </c>
      <c r="D25" s="323"/>
      <c r="E25" s="323"/>
      <c r="F25" s="323"/>
      <c r="G25" s="323"/>
      <c r="H25" s="6">
        <v>1</v>
      </c>
      <c r="I25" s="5" t="s">
        <v>404</v>
      </c>
      <c r="J25" s="4">
        <v>144.16999999999999</v>
      </c>
      <c r="K25" s="4">
        <f>ROUND(J25*НДС!$A$1,2)</f>
        <v>173</v>
      </c>
      <c r="L25" s="9">
        <v>1</v>
      </c>
    </row>
    <row r="26" spans="1:13" ht="38.700000000000003" customHeight="1">
      <c r="A26" s="280" t="s">
        <v>81</v>
      </c>
      <c r="B26" s="5" t="s">
        <v>82</v>
      </c>
      <c r="C26" s="323" t="s">
        <v>183</v>
      </c>
      <c r="D26" s="323"/>
      <c r="E26" s="323"/>
      <c r="F26" s="323"/>
      <c r="G26" s="323"/>
      <c r="H26" s="6">
        <v>1</v>
      </c>
      <c r="I26" s="5" t="s">
        <v>404</v>
      </c>
      <c r="J26" s="4">
        <v>295.92</v>
      </c>
      <c r="K26" s="4">
        <f>ROUND(J26*НДС!$A$1,2)</f>
        <v>355.1</v>
      </c>
      <c r="L26" s="9">
        <v>1</v>
      </c>
    </row>
    <row r="27" spans="1:13" ht="38.700000000000003" customHeight="1">
      <c r="A27" s="280" t="s">
        <v>79</v>
      </c>
      <c r="B27" s="5" t="s">
        <v>80</v>
      </c>
      <c r="C27" s="331" t="s">
        <v>202</v>
      </c>
      <c r="D27" s="331"/>
      <c r="E27" s="331"/>
      <c r="F27" s="331"/>
      <c r="G27" s="331"/>
      <c r="H27" s="6">
        <v>1</v>
      </c>
      <c r="I27" s="5" t="s">
        <v>404</v>
      </c>
      <c r="J27" s="4">
        <v>295.92</v>
      </c>
      <c r="K27" s="4">
        <f>ROUND(J27*НДС!$A$1,2)</f>
        <v>355.1</v>
      </c>
      <c r="L27" s="9">
        <v>1</v>
      </c>
    </row>
    <row r="28" spans="1:13" ht="38.700000000000003" customHeight="1">
      <c r="A28" s="280" t="s">
        <v>77</v>
      </c>
      <c r="B28" s="5" t="s">
        <v>168</v>
      </c>
      <c r="C28" s="331" t="s">
        <v>182</v>
      </c>
      <c r="D28" s="331"/>
      <c r="E28" s="331"/>
      <c r="F28" s="331"/>
      <c r="G28" s="331"/>
      <c r="H28" s="6">
        <v>1</v>
      </c>
      <c r="I28" s="5" t="s">
        <v>404</v>
      </c>
      <c r="J28" s="4">
        <v>192.23</v>
      </c>
      <c r="K28" s="4">
        <f>ROUND(J28*НДС!$A$1,2)</f>
        <v>230.68</v>
      </c>
      <c r="L28" s="9">
        <v>1</v>
      </c>
    </row>
    <row r="29" spans="1:13" ht="38.700000000000003" customHeight="1">
      <c r="A29" s="280" t="s">
        <v>169</v>
      </c>
      <c r="B29" s="5" t="s">
        <v>170</v>
      </c>
      <c r="C29" s="323" t="s">
        <v>203</v>
      </c>
      <c r="D29" s="323"/>
      <c r="E29" s="323"/>
      <c r="F29" s="323"/>
      <c r="G29" s="323"/>
      <c r="H29" s="6">
        <v>1</v>
      </c>
      <c r="I29" s="5" t="s">
        <v>404</v>
      </c>
      <c r="J29" s="4">
        <v>147.97</v>
      </c>
      <c r="K29" s="4">
        <f>ROUND(J29*НДС!$A$1,2)</f>
        <v>177.56</v>
      </c>
      <c r="L29" s="215">
        <v>1</v>
      </c>
    </row>
    <row r="30" spans="1:13" ht="42.75" customHeight="1">
      <c r="A30" s="281" t="s">
        <v>637</v>
      </c>
      <c r="B30" s="5" t="s">
        <v>638</v>
      </c>
      <c r="C30" s="324" t="s">
        <v>639</v>
      </c>
      <c r="D30" s="324"/>
      <c r="E30" s="324"/>
      <c r="F30" s="324"/>
      <c r="G30" s="324"/>
      <c r="H30" s="6">
        <v>1</v>
      </c>
      <c r="I30" s="5" t="s">
        <v>404</v>
      </c>
      <c r="J30" s="4">
        <v>419.84</v>
      </c>
      <c r="K30" s="4">
        <f>ROUND(J30*НДС!$A$1,2)</f>
        <v>503.81</v>
      </c>
      <c r="L30" s="9">
        <v>1</v>
      </c>
    </row>
    <row r="31" spans="1:13" ht="38.700000000000003" customHeight="1">
      <c r="A31" s="280" t="s">
        <v>171</v>
      </c>
      <c r="B31" s="5" t="s">
        <v>172</v>
      </c>
      <c r="C31" s="323" t="s">
        <v>204</v>
      </c>
      <c r="D31" s="323"/>
      <c r="E31" s="323"/>
      <c r="F31" s="323"/>
      <c r="G31" s="323"/>
      <c r="H31" s="6">
        <v>1</v>
      </c>
      <c r="I31" s="5" t="s">
        <v>404</v>
      </c>
      <c r="J31" s="310">
        <v>226.37</v>
      </c>
      <c r="K31" s="4">
        <f>ROUND(J31*НДС!$A$1,2)</f>
        <v>271.64</v>
      </c>
      <c r="L31" s="215">
        <v>1</v>
      </c>
    </row>
    <row r="32" spans="1:13" ht="44.1" customHeight="1">
      <c r="A32" s="281" t="s">
        <v>338</v>
      </c>
      <c r="B32" s="33" t="s">
        <v>339</v>
      </c>
      <c r="C32" s="324" t="s">
        <v>340</v>
      </c>
      <c r="D32" s="324"/>
      <c r="E32" s="324"/>
      <c r="F32" s="324"/>
      <c r="G32" s="324"/>
      <c r="H32" s="34">
        <v>1</v>
      </c>
      <c r="I32" s="33" t="s">
        <v>404</v>
      </c>
      <c r="J32" s="310">
        <v>455.26</v>
      </c>
      <c r="K32" s="4">
        <f>ROUND(J32*НДС!$A$1,2)</f>
        <v>546.30999999999995</v>
      </c>
      <c r="L32" s="215">
        <v>1</v>
      </c>
    </row>
    <row r="33" spans="1:13" s="78" customFormat="1" ht="54.75" customHeight="1">
      <c r="A33" s="281" t="s">
        <v>712</v>
      </c>
      <c r="B33" s="5" t="s">
        <v>713</v>
      </c>
      <c r="C33" s="324" t="s">
        <v>714</v>
      </c>
      <c r="D33" s="324"/>
      <c r="E33" s="324"/>
      <c r="F33" s="324"/>
      <c r="G33" s="324"/>
      <c r="H33" s="6">
        <v>1</v>
      </c>
      <c r="I33" s="5" t="s">
        <v>404</v>
      </c>
      <c r="J33" s="4">
        <v>484.35</v>
      </c>
      <c r="K33" s="4">
        <f>ROUND(J33*НДС!$A$1,2)</f>
        <v>581.22</v>
      </c>
      <c r="L33" s="9">
        <v>1</v>
      </c>
      <c r="M33" s="291"/>
    </row>
    <row r="34" spans="1:13" ht="13.2" customHeight="1">
      <c r="A34" s="47" t="s">
        <v>106</v>
      </c>
      <c r="B34" s="48"/>
      <c r="C34" s="50"/>
      <c r="H34" s="48"/>
      <c r="I34" s="48"/>
      <c r="J34" s="304"/>
      <c r="K34" s="48"/>
      <c r="L34" s="214"/>
    </row>
    <row r="35" spans="1:13" ht="26.4">
      <c r="A35" s="280" t="s">
        <v>107</v>
      </c>
      <c r="B35" s="8" t="s">
        <v>108</v>
      </c>
      <c r="C35" s="325" t="s">
        <v>109</v>
      </c>
      <c r="D35" s="325"/>
      <c r="E35" s="325"/>
      <c r="F35" s="325"/>
      <c r="G35" s="325"/>
      <c r="H35" s="6">
        <v>1</v>
      </c>
      <c r="I35" s="5" t="s">
        <v>404</v>
      </c>
      <c r="J35" s="4">
        <v>456.87</v>
      </c>
      <c r="K35" s="4">
        <f>ROUND(J35*НДС!$A$1,2)</f>
        <v>548.24</v>
      </c>
      <c r="L35" s="8">
        <v>1</v>
      </c>
    </row>
    <row r="36" spans="1:13" ht="39" customHeight="1">
      <c r="A36" s="280" t="s">
        <v>107</v>
      </c>
      <c r="B36" s="8" t="s">
        <v>108</v>
      </c>
      <c r="C36" s="325" t="s">
        <v>405</v>
      </c>
      <c r="D36" s="325"/>
      <c r="E36" s="325"/>
      <c r="F36" s="325"/>
      <c r="G36" s="325"/>
      <c r="H36" s="6">
        <v>1</v>
      </c>
      <c r="I36" s="5" t="s">
        <v>404</v>
      </c>
      <c r="J36" s="4">
        <v>456.87</v>
      </c>
      <c r="K36" s="4">
        <f>ROUND(J36*НДС!$A$1,2)</f>
        <v>548.24</v>
      </c>
      <c r="L36" s="10">
        <v>1</v>
      </c>
    </row>
    <row r="37" spans="1:13" ht="25.65" customHeight="1">
      <c r="A37" s="280" t="s">
        <v>63</v>
      </c>
      <c r="B37" s="8" t="s">
        <v>110</v>
      </c>
      <c r="C37" s="325" t="s">
        <v>111</v>
      </c>
      <c r="D37" s="325"/>
      <c r="E37" s="325"/>
      <c r="F37" s="325"/>
      <c r="G37" s="325"/>
      <c r="H37" s="6">
        <v>1</v>
      </c>
      <c r="I37" s="5" t="s">
        <v>404</v>
      </c>
      <c r="J37" s="4">
        <v>483.08</v>
      </c>
      <c r="K37" s="4">
        <f>ROUND(J37*НДС!$A$1,2)</f>
        <v>579.70000000000005</v>
      </c>
      <c r="L37" s="10">
        <v>1</v>
      </c>
    </row>
    <row r="38" spans="1:13" ht="26.7" customHeight="1">
      <c r="A38" s="280" t="s">
        <v>75</v>
      </c>
      <c r="B38" s="5" t="s">
        <v>76</v>
      </c>
      <c r="C38" s="325"/>
      <c r="D38" s="325"/>
      <c r="E38" s="325"/>
      <c r="F38" s="325"/>
      <c r="G38" s="325"/>
      <c r="H38" s="6">
        <v>1</v>
      </c>
      <c r="I38" s="5" t="s">
        <v>404</v>
      </c>
      <c r="J38" s="4">
        <v>144.16999999999999</v>
      </c>
      <c r="K38" s="4">
        <f>ROUND(J38*НДС!$A$1,2)</f>
        <v>173</v>
      </c>
      <c r="L38" s="10">
        <v>1</v>
      </c>
    </row>
    <row r="39" spans="1:13" ht="13.2" customHeight="1">
      <c r="A39" s="280" t="s">
        <v>70</v>
      </c>
      <c r="B39" s="1" t="s">
        <v>406</v>
      </c>
      <c r="C39" s="323" t="s">
        <v>201</v>
      </c>
      <c r="D39" s="323"/>
      <c r="E39" s="323"/>
      <c r="F39" s="323"/>
      <c r="G39" s="323"/>
      <c r="H39" s="6">
        <v>1</v>
      </c>
      <c r="I39" s="5" t="s">
        <v>404</v>
      </c>
      <c r="J39" s="4">
        <v>65.75</v>
      </c>
      <c r="K39" s="4">
        <f>ROUND(J39*НДС!$A$1,2)</f>
        <v>78.900000000000006</v>
      </c>
      <c r="L39" s="10">
        <v>1</v>
      </c>
    </row>
    <row r="40" spans="1:13" ht="33" customHeight="1">
      <c r="A40" s="280" t="s">
        <v>63</v>
      </c>
      <c r="B40" s="8" t="s">
        <v>110</v>
      </c>
      <c r="C40" s="325" t="s">
        <v>112</v>
      </c>
      <c r="D40" s="325"/>
      <c r="E40" s="325"/>
      <c r="F40" s="325"/>
      <c r="G40" s="325"/>
      <c r="H40" s="6">
        <v>1</v>
      </c>
      <c r="I40" s="5" t="s">
        <v>404</v>
      </c>
      <c r="J40" s="4">
        <v>483.08</v>
      </c>
      <c r="K40" s="4">
        <f>ROUND(J40*НДС!$A$1,2)</f>
        <v>579.70000000000005</v>
      </c>
      <c r="L40" s="10">
        <v>1</v>
      </c>
    </row>
    <row r="41" spans="1:13" ht="35.25" customHeight="1">
      <c r="A41" s="280" t="s">
        <v>77</v>
      </c>
      <c r="B41" s="5" t="s">
        <v>78</v>
      </c>
      <c r="C41" s="325"/>
      <c r="D41" s="325"/>
      <c r="E41" s="325"/>
      <c r="F41" s="325"/>
      <c r="G41" s="325"/>
      <c r="H41" s="6">
        <v>1</v>
      </c>
      <c r="I41" s="5" t="s">
        <v>404</v>
      </c>
      <c r="J41" s="4">
        <v>192.23</v>
      </c>
      <c r="K41" s="4">
        <f>ROUND(J41*НДС!$A$1,2)</f>
        <v>230.68</v>
      </c>
      <c r="L41" s="10">
        <v>1</v>
      </c>
    </row>
    <row r="42" spans="1:13" ht="13.2" customHeight="1">
      <c r="A42" s="280" t="s">
        <v>70</v>
      </c>
      <c r="B42" s="1" t="s">
        <v>406</v>
      </c>
      <c r="C42" s="323" t="s">
        <v>201</v>
      </c>
      <c r="D42" s="323"/>
      <c r="E42" s="323"/>
      <c r="F42" s="323"/>
      <c r="G42" s="323"/>
      <c r="H42" s="6">
        <v>1</v>
      </c>
      <c r="I42" s="5" t="s">
        <v>404</v>
      </c>
      <c r="J42" s="4">
        <v>65.75</v>
      </c>
      <c r="K42" s="4">
        <f>ROUND(J42*НДС!$A$1,2)</f>
        <v>78.900000000000006</v>
      </c>
      <c r="L42" s="10">
        <v>1</v>
      </c>
    </row>
    <row r="43" spans="1:13" ht="19.95" customHeight="1">
      <c r="A43" s="280" t="s">
        <v>63</v>
      </c>
      <c r="B43" s="8" t="s">
        <v>110</v>
      </c>
      <c r="C43" s="325" t="s">
        <v>113</v>
      </c>
      <c r="D43" s="325"/>
      <c r="E43" s="325"/>
      <c r="F43" s="325"/>
      <c r="G43" s="325"/>
      <c r="H43" s="6">
        <v>1</v>
      </c>
      <c r="I43" s="5" t="s">
        <v>404</v>
      </c>
      <c r="J43" s="4">
        <v>483.08</v>
      </c>
      <c r="K43" s="4">
        <f>ROUND(J43*НДС!$A$1,2)</f>
        <v>579.70000000000005</v>
      </c>
      <c r="L43" s="10">
        <v>1</v>
      </c>
    </row>
    <row r="44" spans="1:13" ht="21.75" customHeight="1">
      <c r="A44" s="280" t="s">
        <v>73</v>
      </c>
      <c r="B44" s="8" t="s">
        <v>114</v>
      </c>
      <c r="C44" s="325"/>
      <c r="D44" s="325"/>
      <c r="E44" s="325"/>
      <c r="F44" s="325"/>
      <c r="G44" s="325"/>
      <c r="H44" s="6">
        <v>1</v>
      </c>
      <c r="I44" s="5" t="s">
        <v>404</v>
      </c>
      <c r="J44" s="4">
        <v>240.27</v>
      </c>
      <c r="K44" s="4">
        <f>ROUND(J44*НДС!$A$1,2)</f>
        <v>288.32</v>
      </c>
      <c r="L44" s="10">
        <v>1</v>
      </c>
    </row>
    <row r="45" spans="1:13" ht="13.2" customHeight="1">
      <c r="A45" s="280" t="s">
        <v>70</v>
      </c>
      <c r="B45" s="1" t="s">
        <v>406</v>
      </c>
      <c r="C45" s="323" t="s">
        <v>201</v>
      </c>
      <c r="D45" s="323"/>
      <c r="E45" s="323"/>
      <c r="F45" s="323"/>
      <c r="G45" s="323"/>
      <c r="H45" s="6">
        <v>1</v>
      </c>
      <c r="I45" s="5" t="s">
        <v>404</v>
      </c>
      <c r="J45" s="4">
        <v>65.75</v>
      </c>
      <c r="K45" s="4">
        <f>ROUND(J45*НДС!$A$1,2)</f>
        <v>78.900000000000006</v>
      </c>
      <c r="L45" s="10">
        <v>1</v>
      </c>
    </row>
    <row r="46" spans="1:13" ht="19.95" customHeight="1">
      <c r="A46" s="280" t="s">
        <v>63</v>
      </c>
      <c r="B46" s="8" t="s">
        <v>110</v>
      </c>
      <c r="C46" s="325" t="s">
        <v>115</v>
      </c>
      <c r="D46" s="325"/>
      <c r="E46" s="325"/>
      <c r="F46" s="325"/>
      <c r="G46" s="325"/>
      <c r="H46" s="6">
        <v>1</v>
      </c>
      <c r="I46" s="5" t="s">
        <v>404</v>
      </c>
      <c r="J46" s="4">
        <v>483.08</v>
      </c>
      <c r="K46" s="4">
        <f>ROUND(J46*НДС!$A$1,2)</f>
        <v>579.70000000000005</v>
      </c>
      <c r="L46" s="10">
        <v>1</v>
      </c>
    </row>
    <row r="47" spans="1:13" ht="19.95" customHeight="1">
      <c r="A47" s="280" t="s">
        <v>71</v>
      </c>
      <c r="B47" s="8" t="s">
        <v>116</v>
      </c>
      <c r="C47" s="325"/>
      <c r="D47" s="325"/>
      <c r="E47" s="325"/>
      <c r="F47" s="325"/>
      <c r="G47" s="325"/>
      <c r="H47" s="6">
        <v>1</v>
      </c>
      <c r="I47" s="5" t="s">
        <v>404</v>
      </c>
      <c r="J47" s="4">
        <v>240.27</v>
      </c>
      <c r="K47" s="4">
        <f>ROUND(J47*НДС!$A$1,2)</f>
        <v>288.32</v>
      </c>
      <c r="L47" s="10">
        <v>1</v>
      </c>
    </row>
    <row r="48" spans="1:13" ht="13.2" customHeight="1">
      <c r="A48" s="280" t="s">
        <v>70</v>
      </c>
      <c r="B48" s="1" t="s">
        <v>406</v>
      </c>
      <c r="C48" s="323" t="s">
        <v>201</v>
      </c>
      <c r="D48" s="323"/>
      <c r="E48" s="323"/>
      <c r="F48" s="323"/>
      <c r="G48" s="323"/>
      <c r="H48" s="6">
        <v>1</v>
      </c>
      <c r="I48" s="5" t="s">
        <v>404</v>
      </c>
      <c r="J48" s="4">
        <v>65.75</v>
      </c>
      <c r="K48" s="4">
        <f>ROUND(J48*НДС!$A$1,2)</f>
        <v>78.900000000000006</v>
      </c>
      <c r="L48" s="10">
        <v>1</v>
      </c>
    </row>
    <row r="49" spans="1:15" ht="42.45" customHeight="1">
      <c r="A49" s="280" t="s">
        <v>66</v>
      </c>
      <c r="B49" s="8" t="s">
        <v>117</v>
      </c>
      <c r="C49" s="325" t="s">
        <v>205</v>
      </c>
      <c r="D49" s="325"/>
      <c r="E49" s="325"/>
      <c r="F49" s="325"/>
      <c r="G49" s="325"/>
      <c r="H49" s="6">
        <v>1</v>
      </c>
      <c r="I49" s="5" t="s">
        <v>404</v>
      </c>
      <c r="J49" s="4">
        <v>763.83</v>
      </c>
      <c r="K49" s="4">
        <f>ROUND(J49*НДС!$A$1,2)</f>
        <v>916.6</v>
      </c>
      <c r="L49" s="10">
        <v>1</v>
      </c>
    </row>
    <row r="50" spans="1:15" ht="23.7" customHeight="1">
      <c r="A50" s="280" t="s">
        <v>79</v>
      </c>
      <c r="B50" s="8" t="s">
        <v>118</v>
      </c>
      <c r="C50" s="325"/>
      <c r="D50" s="325"/>
      <c r="E50" s="325"/>
      <c r="F50" s="325"/>
      <c r="G50" s="325"/>
      <c r="H50" s="6">
        <v>1</v>
      </c>
      <c r="I50" s="5" t="s">
        <v>404</v>
      </c>
      <c r="J50" s="4">
        <v>295.92</v>
      </c>
      <c r="K50" s="4">
        <f>ROUND(J50*НДС!$A$1,2)</f>
        <v>355.1</v>
      </c>
      <c r="L50" s="8">
        <v>1</v>
      </c>
    </row>
    <row r="51" spans="1:15" ht="13.2" customHeight="1">
      <c r="A51" s="280" t="s">
        <v>70</v>
      </c>
      <c r="B51" s="1" t="s">
        <v>406</v>
      </c>
      <c r="C51" s="323" t="s">
        <v>201</v>
      </c>
      <c r="D51" s="323"/>
      <c r="E51" s="323"/>
      <c r="F51" s="323"/>
      <c r="G51" s="323"/>
      <c r="H51" s="6">
        <v>1</v>
      </c>
      <c r="I51" s="5" t="s">
        <v>404</v>
      </c>
      <c r="J51" s="4">
        <v>65.75</v>
      </c>
      <c r="K51" s="4">
        <f>ROUND(J51*НДС!$A$1,2)</f>
        <v>78.900000000000006</v>
      </c>
      <c r="L51" s="8">
        <v>1</v>
      </c>
    </row>
    <row r="52" spans="1:15" ht="29.25" customHeight="1">
      <c r="A52" s="280" t="s">
        <v>66</v>
      </c>
      <c r="B52" s="8" t="s">
        <v>117</v>
      </c>
      <c r="C52" s="325" t="s">
        <v>206</v>
      </c>
      <c r="D52" s="325"/>
      <c r="E52" s="325"/>
      <c r="F52" s="325"/>
      <c r="G52" s="325"/>
      <c r="H52" s="6">
        <v>1</v>
      </c>
      <c r="I52" s="5" t="s">
        <v>404</v>
      </c>
      <c r="J52" s="4">
        <v>763.83</v>
      </c>
      <c r="K52" s="4">
        <f>ROUND(J52*НДС!$A$1,2)</f>
        <v>916.6</v>
      </c>
      <c r="L52" s="9">
        <v>1</v>
      </c>
    </row>
    <row r="53" spans="1:15" ht="29.25" customHeight="1">
      <c r="A53" s="280" t="s">
        <v>81</v>
      </c>
      <c r="B53" s="9" t="s">
        <v>119</v>
      </c>
      <c r="C53" s="325"/>
      <c r="D53" s="325"/>
      <c r="E53" s="325"/>
      <c r="F53" s="325"/>
      <c r="G53" s="325"/>
      <c r="H53" s="6">
        <v>1</v>
      </c>
      <c r="I53" s="5" t="s">
        <v>404</v>
      </c>
      <c r="J53" s="4">
        <v>295.92</v>
      </c>
      <c r="K53" s="4">
        <f>ROUND(J53*НДС!$A$1,2)</f>
        <v>355.1</v>
      </c>
      <c r="L53" s="9">
        <v>1</v>
      </c>
    </row>
    <row r="54" spans="1:15" ht="13.2" customHeight="1">
      <c r="A54" s="280" t="s">
        <v>70</v>
      </c>
      <c r="B54" s="1" t="s">
        <v>406</v>
      </c>
      <c r="C54" s="342" t="s">
        <v>201</v>
      </c>
      <c r="D54" s="342"/>
      <c r="E54" s="342"/>
      <c r="F54" s="342"/>
      <c r="G54" s="342"/>
      <c r="H54" s="6">
        <v>1</v>
      </c>
      <c r="I54" s="5" t="s">
        <v>404</v>
      </c>
      <c r="J54" s="4">
        <v>65.75</v>
      </c>
      <c r="K54" s="4">
        <f>ROUND(J54*НДС!$A$1,2)</f>
        <v>78.900000000000006</v>
      </c>
      <c r="L54" s="10">
        <v>1</v>
      </c>
    </row>
    <row r="55" spans="1:15">
      <c r="A55" s="79" t="s">
        <v>186</v>
      </c>
      <c r="B55" s="80"/>
      <c r="C55" s="83"/>
      <c r="H55" s="80"/>
      <c r="I55" s="80"/>
      <c r="J55" s="305"/>
      <c r="K55" s="4"/>
      <c r="L55" s="216"/>
    </row>
    <row r="56" spans="1:15" ht="13.2" customHeight="1">
      <c r="A56" s="280" t="s">
        <v>407</v>
      </c>
      <c r="B56" s="1" t="s">
        <v>408</v>
      </c>
      <c r="C56" s="341" t="s">
        <v>409</v>
      </c>
      <c r="D56" s="341"/>
      <c r="E56" s="341"/>
      <c r="F56" s="341"/>
      <c r="G56" s="341"/>
      <c r="H56" s="1">
        <v>1</v>
      </c>
      <c r="I56" s="1" t="s">
        <v>404</v>
      </c>
      <c r="J56" s="2">
        <v>79.56</v>
      </c>
      <c r="K56" s="4">
        <f>ROUND(J56*НДС!$A$1,2)</f>
        <v>95.47</v>
      </c>
      <c r="L56" s="10">
        <v>1</v>
      </c>
    </row>
    <row r="57" spans="1:15" ht="29.85" customHeight="1">
      <c r="A57" s="282" t="s">
        <v>643</v>
      </c>
      <c r="B57" s="1" t="s">
        <v>644</v>
      </c>
      <c r="C57" s="335" t="s">
        <v>645</v>
      </c>
      <c r="D57" s="335"/>
      <c r="E57" s="335"/>
      <c r="F57" s="335"/>
      <c r="G57" s="335"/>
      <c r="H57" s="1">
        <v>1</v>
      </c>
      <c r="I57" s="1" t="s">
        <v>404</v>
      </c>
      <c r="J57" s="2">
        <v>15.17</v>
      </c>
      <c r="K57" s="4">
        <f>ROUND(J57*НДС!$A$1,2)</f>
        <v>18.2</v>
      </c>
      <c r="L57" s="10">
        <v>1</v>
      </c>
    </row>
    <row r="58" spans="1:15" ht="44.7" customHeight="1">
      <c r="A58" s="280" t="s">
        <v>68</v>
      </c>
      <c r="B58" s="5" t="s">
        <v>69</v>
      </c>
      <c r="C58" s="323" t="s">
        <v>207</v>
      </c>
      <c r="D58" s="323"/>
      <c r="E58" s="323"/>
      <c r="F58" s="323"/>
      <c r="G58" s="323"/>
      <c r="H58" s="6">
        <v>1</v>
      </c>
      <c r="I58" s="5" t="s">
        <v>404</v>
      </c>
      <c r="J58" s="4">
        <v>173.25</v>
      </c>
      <c r="K58" s="4">
        <f>ROUND(J58*НДС!$A$1,2)</f>
        <v>207.9</v>
      </c>
      <c r="L58" s="10">
        <v>1</v>
      </c>
    </row>
    <row r="59" spans="1:15" ht="25.5" customHeight="1">
      <c r="A59" s="280" t="s">
        <v>83</v>
      </c>
      <c r="B59" s="7" t="s">
        <v>84</v>
      </c>
      <c r="C59" s="323" t="s">
        <v>782</v>
      </c>
      <c r="D59" s="323"/>
      <c r="E59" s="323"/>
      <c r="F59" s="323"/>
      <c r="G59" s="323"/>
      <c r="H59" s="6">
        <v>1</v>
      </c>
      <c r="I59" s="5" t="s">
        <v>404</v>
      </c>
      <c r="J59" s="4">
        <v>316.16000000000003</v>
      </c>
      <c r="K59" s="4">
        <f>ROUND(J59*НДС!$A$1,2)</f>
        <v>379.39</v>
      </c>
      <c r="L59" s="10">
        <v>1</v>
      </c>
    </row>
    <row r="60" spans="1:15" s="78" customFormat="1">
      <c r="A60" s="277" t="s">
        <v>1077</v>
      </c>
      <c r="B60" s="164"/>
      <c r="C60" s="49"/>
      <c r="H60" s="164"/>
      <c r="I60" s="164"/>
      <c r="J60" s="305"/>
      <c r="K60" s="4"/>
      <c r="L60" s="214"/>
      <c r="M60" s="291"/>
    </row>
    <row r="61" spans="1:15" s="78" customFormat="1" ht="25.5" customHeight="1">
      <c r="A61" s="280" t="s">
        <v>914</v>
      </c>
      <c r="B61" s="10" t="s">
        <v>915</v>
      </c>
      <c r="C61" s="332" t="s">
        <v>916</v>
      </c>
      <c r="D61" s="333"/>
      <c r="E61" s="333"/>
      <c r="F61" s="333"/>
      <c r="G61" s="334"/>
      <c r="H61" s="10">
        <v>1</v>
      </c>
      <c r="I61" s="10" t="s">
        <v>966</v>
      </c>
      <c r="J61" s="2">
        <v>370.06</v>
      </c>
      <c r="K61" s="4">
        <f>ROUND(J61*НДС!$A$1,2)</f>
        <v>444.07</v>
      </c>
      <c r="L61" s="10">
        <v>3</v>
      </c>
      <c r="M61" s="291"/>
      <c r="N61" s="86"/>
      <c r="O61" s="86"/>
    </row>
    <row r="62" spans="1:15" s="78" customFormat="1" ht="25.5" customHeight="1">
      <c r="A62" s="280" t="s">
        <v>917</v>
      </c>
      <c r="B62" s="10" t="s">
        <v>918</v>
      </c>
      <c r="C62" s="332" t="s">
        <v>919</v>
      </c>
      <c r="D62" s="333"/>
      <c r="E62" s="333"/>
      <c r="F62" s="333"/>
      <c r="G62" s="334"/>
      <c r="H62" s="10">
        <v>1</v>
      </c>
      <c r="I62" s="10" t="s">
        <v>966</v>
      </c>
      <c r="J62" s="2">
        <v>359.93</v>
      </c>
      <c r="K62" s="4">
        <f>ROUND(J62*НДС!$A$1,2)</f>
        <v>431.92</v>
      </c>
      <c r="L62" s="10">
        <v>3</v>
      </c>
      <c r="M62" s="291"/>
      <c r="N62" s="86"/>
      <c r="O62" s="86"/>
    </row>
    <row r="63" spans="1:15" s="78" customFormat="1" ht="25.5" customHeight="1">
      <c r="A63" s="280" t="s">
        <v>920</v>
      </c>
      <c r="B63" s="10" t="s">
        <v>921</v>
      </c>
      <c r="C63" s="332" t="s">
        <v>922</v>
      </c>
      <c r="D63" s="333"/>
      <c r="E63" s="333"/>
      <c r="F63" s="333"/>
      <c r="G63" s="334"/>
      <c r="H63" s="6">
        <v>1</v>
      </c>
      <c r="I63" s="8" t="s">
        <v>966</v>
      </c>
      <c r="J63" s="4">
        <v>361.95</v>
      </c>
      <c r="K63" s="4">
        <f>ROUND(J63*НДС!$A$1,2)</f>
        <v>434.34</v>
      </c>
      <c r="L63" s="10">
        <v>3</v>
      </c>
      <c r="M63" s="291"/>
      <c r="N63" s="86"/>
      <c r="O63" s="86"/>
    </row>
    <row r="64" spans="1:15" s="78" customFormat="1" ht="25.5" customHeight="1">
      <c r="A64" s="280" t="s">
        <v>865</v>
      </c>
      <c r="B64" s="10" t="s">
        <v>866</v>
      </c>
      <c r="C64" s="332" t="s">
        <v>923</v>
      </c>
      <c r="D64" s="333"/>
      <c r="E64" s="333"/>
      <c r="F64" s="333"/>
      <c r="G64" s="334"/>
      <c r="H64" s="6">
        <v>1</v>
      </c>
      <c r="I64" s="8" t="s">
        <v>966</v>
      </c>
      <c r="J64" s="4">
        <v>286.8</v>
      </c>
      <c r="K64" s="4">
        <f>ROUND(J64*НДС!$A$1,2)</f>
        <v>344.16</v>
      </c>
      <c r="L64" s="10">
        <v>3</v>
      </c>
      <c r="M64" s="291"/>
      <c r="N64" s="86"/>
      <c r="O64" s="86"/>
    </row>
    <row r="65" spans="1:15" s="78" customFormat="1" ht="34.5" customHeight="1">
      <c r="A65" s="280" t="s">
        <v>867</v>
      </c>
      <c r="B65" s="10" t="s">
        <v>868</v>
      </c>
      <c r="C65" s="332" t="s">
        <v>936</v>
      </c>
      <c r="D65" s="333"/>
      <c r="E65" s="333"/>
      <c r="F65" s="333"/>
      <c r="G65" s="334"/>
      <c r="H65" s="6">
        <v>1</v>
      </c>
      <c r="I65" s="8" t="s">
        <v>966</v>
      </c>
      <c r="J65" s="4">
        <v>293.19</v>
      </c>
      <c r="K65" s="4">
        <f>ROUND(J65*НДС!$A$1,2)</f>
        <v>351.83</v>
      </c>
      <c r="L65" s="10">
        <v>3</v>
      </c>
      <c r="M65" s="291"/>
      <c r="N65" s="86"/>
      <c r="O65" s="86"/>
    </row>
    <row r="66" spans="1:15" s="78" customFormat="1" ht="25.5" customHeight="1">
      <c r="A66" s="280" t="s">
        <v>924</v>
      </c>
      <c r="B66" s="10" t="s">
        <v>915</v>
      </c>
      <c r="C66" s="332" t="s">
        <v>925</v>
      </c>
      <c r="D66" s="333"/>
      <c r="E66" s="333"/>
      <c r="F66" s="333"/>
      <c r="G66" s="334"/>
      <c r="H66" s="6">
        <v>1</v>
      </c>
      <c r="I66" s="8" t="s">
        <v>966</v>
      </c>
      <c r="J66" s="4">
        <v>297.16000000000003</v>
      </c>
      <c r="K66" s="4">
        <f>ROUND(J66*НДС!$A$1,2)</f>
        <v>356.59</v>
      </c>
      <c r="L66" s="10">
        <v>3</v>
      </c>
      <c r="M66" s="291"/>
      <c r="N66" s="86"/>
      <c r="O66" s="86"/>
    </row>
    <row r="67" spans="1:15" ht="28.2" customHeight="1">
      <c r="A67" s="280" t="s">
        <v>926</v>
      </c>
      <c r="B67" s="10" t="s">
        <v>918</v>
      </c>
      <c r="C67" s="332" t="s">
        <v>927</v>
      </c>
      <c r="D67" s="333"/>
      <c r="E67" s="333"/>
      <c r="F67" s="333"/>
      <c r="G67" s="334"/>
      <c r="H67" s="6">
        <v>1</v>
      </c>
      <c r="I67" s="8" t="s">
        <v>966</v>
      </c>
      <c r="J67" s="4">
        <v>286.74</v>
      </c>
      <c r="K67" s="4">
        <f>ROUND(J67*НДС!$A$1,2)</f>
        <v>344.09</v>
      </c>
      <c r="L67" s="10">
        <v>3</v>
      </c>
      <c r="N67" s="86"/>
      <c r="O67" s="86"/>
    </row>
    <row r="68" spans="1:15" ht="26.4" customHeight="1">
      <c r="A68" s="280" t="s">
        <v>928</v>
      </c>
      <c r="B68" s="10" t="s">
        <v>921</v>
      </c>
      <c r="C68" s="332" t="s">
        <v>929</v>
      </c>
      <c r="D68" s="333"/>
      <c r="E68" s="333"/>
      <c r="F68" s="333"/>
      <c r="G68" s="334"/>
      <c r="H68" s="6">
        <v>1</v>
      </c>
      <c r="I68" s="8" t="s">
        <v>966</v>
      </c>
      <c r="J68" s="4">
        <v>292.08999999999997</v>
      </c>
      <c r="K68" s="4">
        <f>ROUND(J68*НДС!$A$1,2)</f>
        <v>350.51</v>
      </c>
      <c r="L68" s="10">
        <v>3</v>
      </c>
      <c r="N68" s="86"/>
      <c r="O68" s="86"/>
    </row>
    <row r="69" spans="1:15" ht="13.8">
      <c r="A69" s="280" t="s">
        <v>930</v>
      </c>
      <c r="B69" s="10" t="s">
        <v>931</v>
      </c>
      <c r="C69" s="332" t="s">
        <v>869</v>
      </c>
      <c r="D69" s="333"/>
      <c r="E69" s="333"/>
      <c r="F69" s="333"/>
      <c r="G69" s="334"/>
      <c r="H69" s="6">
        <v>1</v>
      </c>
      <c r="I69" s="8" t="s">
        <v>966</v>
      </c>
      <c r="J69" s="4">
        <v>198.99</v>
      </c>
      <c r="K69" s="4">
        <f>ROUND(J69*НДС!$A$1,2)</f>
        <v>238.79</v>
      </c>
      <c r="L69" s="10">
        <v>3</v>
      </c>
      <c r="N69" s="86"/>
      <c r="O69" s="86"/>
    </row>
    <row r="70" spans="1:15" ht="13.2" customHeight="1">
      <c r="A70" s="280" t="s">
        <v>932</v>
      </c>
      <c r="B70" s="207" t="s">
        <v>850</v>
      </c>
      <c r="C70" s="332" t="s">
        <v>933</v>
      </c>
      <c r="D70" s="333"/>
      <c r="E70" s="333"/>
      <c r="F70" s="333"/>
      <c r="G70" s="334"/>
      <c r="H70" s="6">
        <v>1</v>
      </c>
      <c r="I70" s="8" t="s">
        <v>966</v>
      </c>
      <c r="J70" s="4">
        <v>181.07</v>
      </c>
      <c r="K70" s="4">
        <f>ROUND(J70*НДС!$A$1,2)</f>
        <v>217.28</v>
      </c>
      <c r="L70" s="10">
        <v>3</v>
      </c>
      <c r="N70" s="86"/>
      <c r="O70" s="86"/>
    </row>
    <row r="71" spans="1:15" ht="13.8">
      <c r="A71" s="280" t="s">
        <v>934</v>
      </c>
      <c r="B71" s="207" t="s">
        <v>850</v>
      </c>
      <c r="C71" s="332" t="s">
        <v>935</v>
      </c>
      <c r="D71" s="333"/>
      <c r="E71" s="333"/>
      <c r="F71" s="333"/>
      <c r="G71" s="334"/>
      <c r="H71" s="6">
        <v>1</v>
      </c>
      <c r="I71" s="8" t="s">
        <v>966</v>
      </c>
      <c r="J71" s="4">
        <v>174.57</v>
      </c>
      <c r="K71" s="4">
        <f>ROUND(J71*НДС!$A$1,2)</f>
        <v>209.48</v>
      </c>
      <c r="L71" s="10">
        <v>3</v>
      </c>
      <c r="N71" s="86"/>
      <c r="O71" s="86"/>
    </row>
    <row r="72" spans="1:15" ht="13.2" customHeight="1">
      <c r="J72" s="291"/>
      <c r="K72" s="78"/>
    </row>
    <row r="73" spans="1:15">
      <c r="J73" s="291"/>
      <c r="K73" s="78"/>
    </row>
    <row r="74" spans="1:15">
      <c r="A74" s="81" t="s">
        <v>410</v>
      </c>
      <c r="B74" s="81"/>
      <c r="C74" s="82"/>
      <c r="H74" s="81"/>
      <c r="I74" s="81"/>
      <c r="J74" s="291"/>
      <c r="K74" s="78"/>
      <c r="L74" s="217"/>
    </row>
    <row r="75" spans="1:15" ht="43.8">
      <c r="A75" s="297" t="s">
        <v>399</v>
      </c>
      <c r="B75" s="297" t="s">
        <v>400</v>
      </c>
      <c r="C75" s="330" t="s">
        <v>401</v>
      </c>
      <c r="D75" s="330"/>
      <c r="E75" s="330"/>
      <c r="F75" s="330"/>
      <c r="G75" s="330"/>
      <c r="H75" s="297" t="s">
        <v>402</v>
      </c>
      <c r="I75" s="297" t="s">
        <v>403</v>
      </c>
      <c r="J75" s="303" t="s">
        <v>1068</v>
      </c>
      <c r="K75" s="302" t="s">
        <v>1069</v>
      </c>
      <c r="L75" s="296" t="s">
        <v>879</v>
      </c>
    </row>
    <row r="76" spans="1:15">
      <c r="A76" s="79" t="s">
        <v>411</v>
      </c>
      <c r="B76" s="80"/>
      <c r="C76" s="83"/>
      <c r="H76" s="80"/>
      <c r="I76" s="80"/>
      <c r="J76" s="305"/>
      <c r="K76" s="295"/>
      <c r="L76" s="210"/>
    </row>
    <row r="77" spans="1:15" ht="28.2" customHeight="1">
      <c r="A77" s="280" t="s">
        <v>412</v>
      </c>
      <c r="B77" s="1" t="s">
        <v>413</v>
      </c>
      <c r="C77" s="341" t="s">
        <v>940</v>
      </c>
      <c r="D77" s="341"/>
      <c r="E77" s="341"/>
      <c r="F77" s="341"/>
      <c r="G77" s="341"/>
      <c r="H77" s="1">
        <v>1</v>
      </c>
      <c r="I77" s="1" t="s">
        <v>404</v>
      </c>
      <c r="J77" s="2">
        <v>57.31</v>
      </c>
      <c r="K77" s="4">
        <f>ROUND(J77*НДС!$A$1,2)</f>
        <v>68.77</v>
      </c>
      <c r="L77" s="209">
        <v>1</v>
      </c>
    </row>
    <row r="78" spans="1:15" ht="24.9" customHeight="1">
      <c r="A78" s="280" t="s">
        <v>414</v>
      </c>
      <c r="B78" s="1" t="s">
        <v>415</v>
      </c>
      <c r="C78" s="341" t="s">
        <v>941</v>
      </c>
      <c r="D78" s="341"/>
      <c r="E78" s="341"/>
      <c r="F78" s="341"/>
      <c r="G78" s="341"/>
      <c r="H78" s="1">
        <v>1</v>
      </c>
      <c r="I78" s="1" t="s">
        <v>404</v>
      </c>
      <c r="J78" s="2">
        <v>57.31</v>
      </c>
      <c r="K78" s="4">
        <f>ROUND(J78*НДС!$A$1,2)</f>
        <v>68.77</v>
      </c>
      <c r="L78" s="209">
        <v>1</v>
      </c>
    </row>
    <row r="79" spans="1:15" ht="27.45" customHeight="1">
      <c r="A79" s="280" t="s">
        <v>416</v>
      </c>
      <c r="B79" s="1" t="s">
        <v>417</v>
      </c>
      <c r="C79" s="341" t="s">
        <v>418</v>
      </c>
      <c r="D79" s="341"/>
      <c r="E79" s="341"/>
      <c r="F79" s="341"/>
      <c r="G79" s="341"/>
      <c r="H79" s="1">
        <v>1</v>
      </c>
      <c r="I79" s="1" t="s">
        <v>404</v>
      </c>
      <c r="J79" s="2">
        <v>57.31</v>
      </c>
      <c r="K79" s="4">
        <f>ROUND(J79*НДС!$A$1,2)</f>
        <v>68.77</v>
      </c>
      <c r="L79" s="209">
        <v>1</v>
      </c>
    </row>
    <row r="80" spans="1:15" ht="36.75" customHeight="1">
      <c r="A80" s="280" t="s">
        <v>419</v>
      </c>
      <c r="B80" s="1" t="s">
        <v>420</v>
      </c>
      <c r="C80" s="341" t="s">
        <v>939</v>
      </c>
      <c r="D80" s="341"/>
      <c r="E80" s="341"/>
      <c r="F80" s="341"/>
      <c r="G80" s="341"/>
      <c r="H80" s="1">
        <v>1</v>
      </c>
      <c r="I80" s="1" t="s">
        <v>404</v>
      </c>
      <c r="J80" s="2">
        <v>75.97</v>
      </c>
      <c r="K80" s="4">
        <f>ROUND(J80*НДС!$A$1,2)</f>
        <v>91.16</v>
      </c>
      <c r="L80" s="209">
        <v>1</v>
      </c>
    </row>
    <row r="81" spans="1:13" s="78" customFormat="1" ht="36.75" customHeight="1">
      <c r="A81" s="280" t="s">
        <v>715</v>
      </c>
      <c r="B81" s="10" t="s">
        <v>716</v>
      </c>
      <c r="C81" s="322" t="s">
        <v>938</v>
      </c>
      <c r="D81" s="322"/>
      <c r="E81" s="322"/>
      <c r="F81" s="322"/>
      <c r="G81" s="322"/>
      <c r="H81" s="10">
        <v>1</v>
      </c>
      <c r="I81" s="10" t="s">
        <v>404</v>
      </c>
      <c r="J81" s="2">
        <v>71.72</v>
      </c>
      <c r="K81" s="4">
        <f>ROUND(J81*НДС!$A$1,2)</f>
        <v>86.06</v>
      </c>
      <c r="L81" s="10">
        <v>1</v>
      </c>
      <c r="M81" s="291"/>
    </row>
    <row r="82" spans="1:13" ht="26.7" customHeight="1">
      <c r="A82" s="280" t="s">
        <v>421</v>
      </c>
      <c r="B82" s="19" t="s">
        <v>422</v>
      </c>
      <c r="C82" s="335" t="s">
        <v>200</v>
      </c>
      <c r="D82" s="335"/>
      <c r="E82" s="335"/>
      <c r="F82" s="335"/>
      <c r="G82" s="335"/>
      <c r="H82" s="19">
        <v>1</v>
      </c>
      <c r="I82" s="19" t="s">
        <v>404</v>
      </c>
      <c r="J82" s="2">
        <v>94.01</v>
      </c>
      <c r="K82" s="4">
        <f>ROUND(J82*НДС!$A$1,2)</f>
        <v>112.81</v>
      </c>
      <c r="L82" s="19">
        <v>1</v>
      </c>
    </row>
    <row r="83" spans="1:13" ht="29.25" customHeight="1">
      <c r="A83" s="280" t="s">
        <v>423</v>
      </c>
      <c r="B83" s="19" t="s">
        <v>422</v>
      </c>
      <c r="C83" s="335" t="s">
        <v>187</v>
      </c>
      <c r="D83" s="335"/>
      <c r="E83" s="335"/>
      <c r="F83" s="335"/>
      <c r="G83" s="335"/>
      <c r="H83" s="19">
        <v>1</v>
      </c>
      <c r="I83" s="19" t="s">
        <v>404</v>
      </c>
      <c r="J83" s="2">
        <v>102.35</v>
      </c>
      <c r="K83" s="4">
        <f>ROUND(J83*НДС!$A$1,2)</f>
        <v>122.82</v>
      </c>
      <c r="L83" s="19">
        <v>1</v>
      </c>
    </row>
    <row r="84" spans="1:13" ht="27.45" customHeight="1">
      <c r="A84" s="280" t="s">
        <v>424</v>
      </c>
      <c r="B84" s="19" t="s">
        <v>422</v>
      </c>
      <c r="C84" s="335" t="s">
        <v>188</v>
      </c>
      <c r="D84" s="335"/>
      <c r="E84" s="335"/>
      <c r="F84" s="335"/>
      <c r="G84" s="335"/>
      <c r="H84" s="19">
        <v>1</v>
      </c>
      <c r="I84" s="19" t="s">
        <v>404</v>
      </c>
      <c r="J84" s="2">
        <v>94.01</v>
      </c>
      <c r="K84" s="4">
        <f>ROUND(J84*НДС!$A$1,2)</f>
        <v>112.81</v>
      </c>
      <c r="L84" s="19">
        <v>1</v>
      </c>
    </row>
    <row r="85" spans="1:13" s="78" customFormat="1" ht="29.25" customHeight="1">
      <c r="A85" s="280" t="s">
        <v>184</v>
      </c>
      <c r="B85" s="19" t="s">
        <v>422</v>
      </c>
      <c r="C85" s="335" t="s">
        <v>185</v>
      </c>
      <c r="D85" s="335"/>
      <c r="E85" s="335"/>
      <c r="F85" s="335"/>
      <c r="G85" s="335"/>
      <c r="H85" s="19">
        <v>1</v>
      </c>
      <c r="I85" s="19" t="s">
        <v>404</v>
      </c>
      <c r="J85" s="2">
        <v>146.61000000000001</v>
      </c>
      <c r="K85" s="4">
        <f>ROUND(J85*НДС!$A$1,2)</f>
        <v>175.93</v>
      </c>
      <c r="L85" s="19">
        <v>1</v>
      </c>
      <c r="M85" s="291"/>
    </row>
    <row r="86" spans="1:13" ht="14.25" customHeight="1">
      <c r="A86" s="280" t="s">
        <v>913</v>
      </c>
      <c r="B86" s="1" t="s">
        <v>406</v>
      </c>
      <c r="C86" s="341" t="s">
        <v>189</v>
      </c>
      <c r="D86" s="341"/>
      <c r="E86" s="341"/>
      <c r="F86" s="341"/>
      <c r="G86" s="341"/>
      <c r="H86" s="1">
        <v>10</v>
      </c>
      <c r="I86" s="1" t="s">
        <v>342</v>
      </c>
      <c r="J86" s="2">
        <v>8.6415000000000006</v>
      </c>
      <c r="K86" s="4">
        <f>ROUND(J86*НДС!$A$1,2)</f>
        <v>10.37</v>
      </c>
      <c r="L86" s="209">
        <v>1</v>
      </c>
    </row>
    <row r="87" spans="1:13" ht="27.45" customHeight="1">
      <c r="A87" s="280" t="s">
        <v>425</v>
      </c>
      <c r="B87" s="1" t="s">
        <v>406</v>
      </c>
      <c r="C87" s="341" t="s">
        <v>952</v>
      </c>
      <c r="D87" s="341"/>
      <c r="E87" s="341"/>
      <c r="F87" s="341"/>
      <c r="G87" s="341"/>
      <c r="H87" s="1">
        <v>1</v>
      </c>
      <c r="I87" s="1" t="s">
        <v>404</v>
      </c>
      <c r="J87" s="2">
        <v>79.099999999999994</v>
      </c>
      <c r="K87" s="4">
        <f>ROUND(J87*НДС!$A$1,2)</f>
        <v>94.92</v>
      </c>
      <c r="L87" s="209">
        <v>1</v>
      </c>
    </row>
    <row r="88" spans="1:13" ht="26.7" customHeight="1">
      <c r="A88" s="280" t="s">
        <v>426</v>
      </c>
      <c r="B88" s="1" t="s">
        <v>406</v>
      </c>
      <c r="C88" s="341" t="s">
        <v>953</v>
      </c>
      <c r="D88" s="341"/>
      <c r="E88" s="341"/>
      <c r="F88" s="341"/>
      <c r="G88" s="341"/>
      <c r="H88" s="1">
        <v>1</v>
      </c>
      <c r="I88" s="1" t="s">
        <v>404</v>
      </c>
      <c r="J88" s="2">
        <v>91.43</v>
      </c>
      <c r="K88" s="4">
        <f>ROUND(J88*НДС!$A$1,2)</f>
        <v>109.72</v>
      </c>
      <c r="L88" s="209">
        <v>1</v>
      </c>
    </row>
    <row r="91" spans="1:13">
      <c r="A91" s="81" t="s">
        <v>427</v>
      </c>
      <c r="B91" s="81"/>
      <c r="C91" s="81"/>
      <c r="D91" s="81"/>
      <c r="E91" s="81"/>
      <c r="F91" s="81"/>
      <c r="G91" s="81"/>
      <c r="H91" s="82"/>
      <c r="I91" s="82"/>
    </row>
    <row r="92" spans="1:13" ht="52.8">
      <c r="A92" s="297" t="s">
        <v>399</v>
      </c>
      <c r="B92" s="297" t="s">
        <v>400</v>
      </c>
      <c r="C92" s="297" t="s">
        <v>428</v>
      </c>
      <c r="D92" s="330" t="s">
        <v>429</v>
      </c>
      <c r="E92" s="330"/>
      <c r="F92" s="297" t="s">
        <v>430</v>
      </c>
      <c r="G92" s="297" t="s">
        <v>190</v>
      </c>
      <c r="H92" s="297" t="s">
        <v>402</v>
      </c>
      <c r="I92" s="297" t="s">
        <v>403</v>
      </c>
      <c r="J92" s="303" t="s">
        <v>1068</v>
      </c>
      <c r="K92" s="302" t="s">
        <v>1069</v>
      </c>
      <c r="L92" s="296" t="s">
        <v>879</v>
      </c>
    </row>
    <row r="93" spans="1:13" ht="16.2" customHeight="1">
      <c r="A93" s="277" t="s">
        <v>967</v>
      </c>
      <c r="B93" s="42"/>
      <c r="C93" s="42"/>
      <c r="D93" s="42"/>
      <c r="E93" s="42"/>
      <c r="F93" s="42"/>
      <c r="G93" s="42"/>
      <c r="H93" s="42"/>
      <c r="I93" s="42"/>
      <c r="J93" s="305"/>
      <c r="K93" s="43"/>
      <c r="L93" s="9"/>
    </row>
    <row r="94" spans="1:13">
      <c r="A94" s="280" t="s">
        <v>431</v>
      </c>
      <c r="B94" s="9" t="s">
        <v>432</v>
      </c>
      <c r="C94" s="9" t="s">
        <v>433</v>
      </c>
      <c r="D94" s="9" t="s">
        <v>434</v>
      </c>
      <c r="E94" s="9" t="s">
        <v>208</v>
      </c>
      <c r="F94" s="9">
        <v>120</v>
      </c>
      <c r="G94" s="9">
        <v>2</v>
      </c>
      <c r="H94" s="9">
        <v>1</v>
      </c>
      <c r="I94" s="9" t="s">
        <v>446</v>
      </c>
      <c r="J94" s="35">
        <v>62.389799999999994</v>
      </c>
      <c r="K94" s="27">
        <f>ROUND(J94*НДС!$A$1,2)</f>
        <v>74.87</v>
      </c>
      <c r="L94" s="9">
        <v>1</v>
      </c>
    </row>
    <row r="95" spans="1:13">
      <c r="A95" s="280" t="s">
        <v>435</v>
      </c>
      <c r="B95" s="9" t="s">
        <v>432</v>
      </c>
      <c r="C95" s="9" t="s">
        <v>433</v>
      </c>
      <c r="D95" s="9" t="s">
        <v>434</v>
      </c>
      <c r="E95" s="9" t="s">
        <v>208</v>
      </c>
      <c r="F95" s="9">
        <v>120</v>
      </c>
      <c r="G95" s="9">
        <v>5</v>
      </c>
      <c r="H95" s="9">
        <v>1</v>
      </c>
      <c r="I95" s="9" t="s">
        <v>446</v>
      </c>
      <c r="J95" s="35">
        <v>89.320499999999996</v>
      </c>
      <c r="K95" s="27">
        <f>ROUND(J95*НДС!$A$1,2)</f>
        <v>107.18</v>
      </c>
      <c r="L95" s="9">
        <v>1</v>
      </c>
    </row>
    <row r="96" spans="1:13">
      <c r="A96" s="280" t="s">
        <v>447</v>
      </c>
      <c r="B96" s="9" t="s">
        <v>448</v>
      </c>
      <c r="C96" s="9" t="s">
        <v>449</v>
      </c>
      <c r="D96" s="9" t="s">
        <v>450</v>
      </c>
      <c r="E96" s="9" t="s">
        <v>450</v>
      </c>
      <c r="F96" s="9">
        <v>130</v>
      </c>
      <c r="G96" s="9">
        <v>2</v>
      </c>
      <c r="H96" s="9">
        <v>1</v>
      </c>
      <c r="I96" s="9" t="s">
        <v>446</v>
      </c>
      <c r="J96" s="35">
        <v>73.234871798399993</v>
      </c>
      <c r="K96" s="27">
        <f>ROUND(J96*НДС!$A$1,2)</f>
        <v>87.88</v>
      </c>
      <c r="L96" s="9">
        <v>1</v>
      </c>
    </row>
    <row r="97" spans="1:12">
      <c r="A97" s="280" t="s">
        <v>455</v>
      </c>
      <c r="B97" s="9" t="s">
        <v>456</v>
      </c>
      <c r="C97" s="9" t="s">
        <v>457</v>
      </c>
      <c r="D97" s="9" t="s">
        <v>458</v>
      </c>
      <c r="E97" s="9" t="s">
        <v>459</v>
      </c>
      <c r="F97" s="9">
        <v>200</v>
      </c>
      <c r="G97" s="9">
        <v>2</v>
      </c>
      <c r="H97" s="9">
        <v>1</v>
      </c>
      <c r="I97" s="9" t="s">
        <v>446</v>
      </c>
      <c r="J97" s="24">
        <v>83.016861314400003</v>
      </c>
      <c r="K97" s="27">
        <f>ROUND(J97*НДС!$A$1,2)</f>
        <v>99.62</v>
      </c>
      <c r="L97" s="9">
        <v>1</v>
      </c>
    </row>
    <row r="98" spans="1:12">
      <c r="A98" s="280" t="s">
        <v>451</v>
      </c>
      <c r="B98" s="9" t="s">
        <v>452</v>
      </c>
      <c r="C98" s="9" t="s">
        <v>453</v>
      </c>
      <c r="D98" s="9" t="s">
        <v>454</v>
      </c>
      <c r="E98" s="9" t="s">
        <v>454</v>
      </c>
      <c r="F98" s="9">
        <v>150</v>
      </c>
      <c r="G98" s="9">
        <v>2</v>
      </c>
      <c r="H98" s="9">
        <v>1</v>
      </c>
      <c r="I98" s="9" t="s">
        <v>446</v>
      </c>
      <c r="J98" s="24">
        <v>83.016861314400003</v>
      </c>
      <c r="K98" s="27">
        <f>ROUND(J98*НДС!$A$1,2)</f>
        <v>99.62</v>
      </c>
      <c r="L98" s="9">
        <v>1</v>
      </c>
    </row>
    <row r="99" spans="1:12">
      <c r="A99" s="280" t="s">
        <v>436</v>
      </c>
      <c r="B99" s="9" t="s">
        <v>437</v>
      </c>
      <c r="C99" s="9" t="s">
        <v>438</v>
      </c>
      <c r="D99" s="9" t="s">
        <v>439</v>
      </c>
      <c r="E99" s="9" t="s">
        <v>440</v>
      </c>
      <c r="F99" s="9">
        <v>80</v>
      </c>
      <c r="G99" s="9">
        <v>2</v>
      </c>
      <c r="H99" s="9">
        <v>1</v>
      </c>
      <c r="I99" s="9" t="s">
        <v>446</v>
      </c>
      <c r="J99" s="35">
        <v>64.832399999999993</v>
      </c>
      <c r="K99" s="27">
        <f>ROUND(J99*НДС!$A$1,2)</f>
        <v>77.8</v>
      </c>
      <c r="L99" s="9">
        <v>1</v>
      </c>
    </row>
    <row r="100" spans="1:12">
      <c r="A100" s="280" t="s">
        <v>441</v>
      </c>
      <c r="B100" s="9" t="s">
        <v>442</v>
      </c>
      <c r="C100" s="9" t="s">
        <v>443</v>
      </c>
      <c r="D100" s="9" t="s">
        <v>444</v>
      </c>
      <c r="E100" s="9" t="s">
        <v>445</v>
      </c>
      <c r="F100" s="9">
        <v>150</v>
      </c>
      <c r="G100" s="9">
        <v>2</v>
      </c>
      <c r="H100" s="9">
        <v>1</v>
      </c>
      <c r="I100" s="9" t="s">
        <v>446</v>
      </c>
      <c r="J100" s="24">
        <v>83.016861314400003</v>
      </c>
      <c r="K100" s="27">
        <f>ROUND(J100*НДС!$A$1,2)</f>
        <v>99.62</v>
      </c>
      <c r="L100" s="9">
        <v>1</v>
      </c>
    </row>
    <row r="103" spans="1:12">
      <c r="A103" s="81" t="s">
        <v>460</v>
      </c>
      <c r="B103" s="81"/>
      <c r="C103" s="81"/>
      <c r="D103" s="81"/>
      <c r="E103" s="81"/>
      <c r="F103" s="81"/>
      <c r="G103" s="81"/>
      <c r="H103" s="81"/>
      <c r="I103" s="81"/>
      <c r="J103" s="306"/>
    </row>
    <row r="104" spans="1:12" ht="43.8">
      <c r="A104" s="297" t="s">
        <v>399</v>
      </c>
      <c r="B104" s="297" t="s">
        <v>400</v>
      </c>
      <c r="C104" s="330" t="s">
        <v>401</v>
      </c>
      <c r="D104" s="330"/>
      <c r="E104" s="297" t="s">
        <v>461</v>
      </c>
      <c r="F104" s="298" t="s">
        <v>462</v>
      </c>
      <c r="G104" s="298" t="s">
        <v>463</v>
      </c>
      <c r="H104" s="298" t="s">
        <v>402</v>
      </c>
      <c r="I104" s="298" t="s">
        <v>403</v>
      </c>
      <c r="J104" s="303" t="s">
        <v>1068</v>
      </c>
      <c r="K104" s="302" t="s">
        <v>1069</v>
      </c>
      <c r="L104" s="296" t="s">
        <v>879</v>
      </c>
    </row>
    <row r="105" spans="1:12">
      <c r="A105" s="277" t="s">
        <v>968</v>
      </c>
      <c r="B105" s="42"/>
      <c r="C105" s="49"/>
      <c r="E105" s="42"/>
      <c r="F105" s="42"/>
      <c r="G105" s="42"/>
      <c r="H105" s="42"/>
      <c r="I105" s="42"/>
      <c r="J105" s="305"/>
      <c r="K105" s="43"/>
      <c r="L105" s="9"/>
    </row>
    <row r="106" spans="1:12" ht="25.5" customHeight="1">
      <c r="A106" s="280" t="s">
        <v>763</v>
      </c>
      <c r="B106" s="74" t="s">
        <v>465</v>
      </c>
      <c r="C106" s="325" t="s">
        <v>762</v>
      </c>
      <c r="D106" s="325"/>
      <c r="E106" s="75" t="s">
        <v>467</v>
      </c>
      <c r="F106" s="10" t="s">
        <v>468</v>
      </c>
      <c r="G106" s="10" t="s">
        <v>469</v>
      </c>
      <c r="H106" s="10">
        <v>48</v>
      </c>
      <c r="I106" s="10" t="s">
        <v>446</v>
      </c>
      <c r="J106" s="292">
        <v>51.816272788799992</v>
      </c>
      <c r="K106" s="27">
        <f>ROUND(J106*НДС!$A$1,2)</f>
        <v>62.18</v>
      </c>
      <c r="L106" s="9">
        <v>1</v>
      </c>
    </row>
    <row r="107" spans="1:12">
      <c r="A107" s="280" t="s">
        <v>470</v>
      </c>
      <c r="B107" s="74" t="s">
        <v>471</v>
      </c>
      <c r="C107" s="322"/>
      <c r="D107" s="322"/>
      <c r="E107" s="75" t="s">
        <v>467</v>
      </c>
      <c r="F107" s="10" t="s">
        <v>472</v>
      </c>
      <c r="G107" s="10" t="s">
        <v>473</v>
      </c>
      <c r="H107" s="10">
        <v>1</v>
      </c>
      <c r="I107" s="10" t="s">
        <v>446</v>
      </c>
      <c r="J107" s="292">
        <v>64.934316532799997</v>
      </c>
      <c r="K107" s="27">
        <f>ROUND(J107*НДС!$A$1,2)</f>
        <v>77.92</v>
      </c>
      <c r="L107" s="9">
        <v>1</v>
      </c>
    </row>
    <row r="108" spans="1:12" ht="25.5" customHeight="1">
      <c r="A108" s="280" t="s">
        <v>464</v>
      </c>
      <c r="B108" s="74" t="s">
        <v>465</v>
      </c>
      <c r="C108" s="325" t="s">
        <v>466</v>
      </c>
      <c r="D108" s="325"/>
      <c r="E108" s="75" t="s">
        <v>467</v>
      </c>
      <c r="F108" s="10" t="s">
        <v>468</v>
      </c>
      <c r="G108" s="10" t="s">
        <v>469</v>
      </c>
      <c r="H108" s="10">
        <v>1</v>
      </c>
      <c r="I108" s="10" t="s">
        <v>446</v>
      </c>
      <c r="J108" s="292">
        <v>64.934316532799997</v>
      </c>
      <c r="K108" s="27">
        <f>ROUND(J108*НДС!$A$1,2)</f>
        <v>77.92</v>
      </c>
      <c r="L108" s="9">
        <v>1</v>
      </c>
    </row>
    <row r="109" spans="1:12">
      <c r="A109" s="280" t="s">
        <v>120</v>
      </c>
      <c r="B109" s="74" t="s">
        <v>465</v>
      </c>
      <c r="C109" s="322" t="s">
        <v>121</v>
      </c>
      <c r="D109" s="322"/>
      <c r="E109" s="75" t="s">
        <v>467</v>
      </c>
      <c r="F109" s="10" t="s">
        <v>468</v>
      </c>
      <c r="G109" s="10" t="s">
        <v>122</v>
      </c>
      <c r="H109" s="10">
        <v>1</v>
      </c>
      <c r="I109" s="10" t="s">
        <v>446</v>
      </c>
      <c r="J109" s="292">
        <v>77.351223456000014</v>
      </c>
      <c r="K109" s="27">
        <f>ROUND(J109*НДС!$A$1,2)</f>
        <v>92.82</v>
      </c>
      <c r="L109" s="9">
        <v>1</v>
      </c>
    </row>
    <row r="110" spans="1:12">
      <c r="A110" s="280" t="s">
        <v>640</v>
      </c>
      <c r="B110" s="74" t="s">
        <v>465</v>
      </c>
      <c r="C110" s="322" t="s">
        <v>945</v>
      </c>
      <c r="D110" s="322"/>
      <c r="E110" s="75" t="s">
        <v>528</v>
      </c>
      <c r="F110" s="10" t="s">
        <v>468</v>
      </c>
      <c r="G110" s="10" t="s">
        <v>469</v>
      </c>
      <c r="H110" s="10">
        <v>1</v>
      </c>
      <c r="I110" s="10" t="s">
        <v>446</v>
      </c>
      <c r="J110" s="292">
        <v>64.934316532799997</v>
      </c>
      <c r="K110" s="27">
        <f>ROUND(J110*НДС!$A$1,2)</f>
        <v>77.92</v>
      </c>
      <c r="L110" s="9">
        <v>1</v>
      </c>
    </row>
    <row r="111" spans="1:12">
      <c r="A111" s="280" t="s">
        <v>641</v>
      </c>
      <c r="B111" s="74" t="s">
        <v>465</v>
      </c>
      <c r="C111" s="322" t="s">
        <v>945</v>
      </c>
      <c r="D111" s="322"/>
      <c r="E111" s="75" t="s">
        <v>528</v>
      </c>
      <c r="F111" s="10" t="s">
        <v>468</v>
      </c>
      <c r="G111" s="10" t="s">
        <v>469</v>
      </c>
      <c r="H111" s="10">
        <v>24</v>
      </c>
      <c r="I111" s="10" t="s">
        <v>446</v>
      </c>
      <c r="J111" s="292">
        <v>51.816272788799999</v>
      </c>
      <c r="K111" s="27">
        <f>ROUND(J111*НДС!$A$1,2)</f>
        <v>62.18</v>
      </c>
      <c r="L111" s="9">
        <v>1</v>
      </c>
    </row>
    <row r="112" spans="1:12">
      <c r="A112" s="277" t="s">
        <v>969</v>
      </c>
      <c r="B112" s="42"/>
      <c r="C112" s="49"/>
      <c r="E112" s="42"/>
      <c r="F112" s="42"/>
      <c r="G112" s="42"/>
      <c r="H112" s="42"/>
      <c r="I112" s="42"/>
      <c r="J112" s="307"/>
      <c r="K112" s="293"/>
      <c r="L112" s="9"/>
    </row>
    <row r="113" spans="1:12" ht="16.8">
      <c r="A113" s="280" t="s">
        <v>123</v>
      </c>
      <c r="B113" s="10" t="s">
        <v>124</v>
      </c>
      <c r="C113" s="322" t="s">
        <v>476</v>
      </c>
      <c r="D113" s="322"/>
      <c r="E113" s="10" t="s">
        <v>191</v>
      </c>
      <c r="F113" s="10" t="s">
        <v>125</v>
      </c>
      <c r="G113" s="10" t="s">
        <v>126</v>
      </c>
      <c r="H113" s="10">
        <v>1</v>
      </c>
      <c r="I113" s="10" t="s">
        <v>446</v>
      </c>
      <c r="J113" s="292">
        <v>156.76062274080002</v>
      </c>
      <c r="K113" s="27">
        <f>ROUND(J113*НДС!$A$1,2)</f>
        <v>188.11</v>
      </c>
      <c r="L113" s="10">
        <v>1</v>
      </c>
    </row>
    <row r="114" spans="1:12" ht="16.8">
      <c r="A114" s="280" t="s">
        <v>481</v>
      </c>
      <c r="B114" s="10" t="s">
        <v>475</v>
      </c>
      <c r="C114" s="322" t="s">
        <v>482</v>
      </c>
      <c r="D114" s="322"/>
      <c r="E114" s="10" t="s">
        <v>191</v>
      </c>
      <c r="F114" s="10" t="s">
        <v>477</v>
      </c>
      <c r="G114" s="10">
        <v>0.3</v>
      </c>
      <c r="H114" s="10">
        <v>1</v>
      </c>
      <c r="I114" s="10" t="s">
        <v>446</v>
      </c>
      <c r="J114" s="292">
        <v>222.06812500079999</v>
      </c>
      <c r="K114" s="27">
        <f>ROUND(J114*НДС!$A$1,2)</f>
        <v>266.48</v>
      </c>
      <c r="L114" s="10">
        <v>1</v>
      </c>
    </row>
    <row r="115" spans="1:12" ht="16.8">
      <c r="A115" s="280" t="s">
        <v>474</v>
      </c>
      <c r="B115" s="10" t="s">
        <v>475</v>
      </c>
      <c r="C115" s="322" t="s">
        <v>476</v>
      </c>
      <c r="D115" s="322"/>
      <c r="E115" s="10" t="s">
        <v>191</v>
      </c>
      <c r="F115" s="10" t="s">
        <v>477</v>
      </c>
      <c r="G115" s="10" t="s">
        <v>478</v>
      </c>
      <c r="H115" s="10">
        <v>1</v>
      </c>
      <c r="I115" s="10" t="s">
        <v>446</v>
      </c>
      <c r="J115" s="292">
        <v>156.76062274080002</v>
      </c>
      <c r="K115" s="27">
        <f>ROUND(J115*НДС!$A$1,2)</f>
        <v>188.11</v>
      </c>
      <c r="L115" s="10">
        <v>1</v>
      </c>
    </row>
    <row r="116" spans="1:12" ht="16.8">
      <c r="A116" s="280" t="s">
        <v>479</v>
      </c>
      <c r="B116" s="10" t="s">
        <v>475</v>
      </c>
      <c r="C116" s="322" t="s">
        <v>480</v>
      </c>
      <c r="D116" s="322"/>
      <c r="E116" s="10" t="s">
        <v>191</v>
      </c>
      <c r="F116" s="10" t="s">
        <v>477</v>
      </c>
      <c r="G116" s="10">
        <v>0.3</v>
      </c>
      <c r="H116" s="10">
        <v>1</v>
      </c>
      <c r="I116" s="10" t="s">
        <v>446</v>
      </c>
      <c r="J116" s="292">
        <v>222.06812500079999</v>
      </c>
      <c r="K116" s="27">
        <f>ROUND(J116*НДС!$A$1,2)</f>
        <v>266.48</v>
      </c>
      <c r="L116" s="10">
        <v>1</v>
      </c>
    </row>
    <row r="117" spans="1:12" ht="16.8">
      <c r="A117" s="280" t="s">
        <v>483</v>
      </c>
      <c r="B117" s="10" t="s">
        <v>484</v>
      </c>
      <c r="C117" s="322" t="s">
        <v>480</v>
      </c>
      <c r="D117" s="322"/>
      <c r="E117" s="10" t="s">
        <v>191</v>
      </c>
      <c r="F117" s="10" t="s">
        <v>209</v>
      </c>
      <c r="G117" s="10">
        <v>0.25</v>
      </c>
      <c r="H117" s="10">
        <v>1</v>
      </c>
      <c r="I117" s="10" t="s">
        <v>446</v>
      </c>
      <c r="J117" s="292">
        <v>222.06812500079999</v>
      </c>
      <c r="K117" s="27">
        <f>ROUND(J117*НДС!$A$1,2)</f>
        <v>266.48</v>
      </c>
      <c r="L117" s="10">
        <v>1</v>
      </c>
    </row>
    <row r="118" spans="1:12" ht="16.8">
      <c r="A118" s="280" t="s">
        <v>485</v>
      </c>
      <c r="B118" s="10" t="s">
        <v>484</v>
      </c>
      <c r="C118" s="322" t="s">
        <v>482</v>
      </c>
      <c r="D118" s="322"/>
      <c r="E118" s="10" t="s">
        <v>191</v>
      </c>
      <c r="F118" s="10" t="s">
        <v>209</v>
      </c>
      <c r="G118" s="10">
        <v>0.25</v>
      </c>
      <c r="H118" s="10">
        <v>1</v>
      </c>
      <c r="I118" s="10" t="s">
        <v>446</v>
      </c>
      <c r="J118" s="292">
        <v>222.06812500079999</v>
      </c>
      <c r="K118" s="27">
        <f>ROUND(J118*НДС!$A$1,2)</f>
        <v>266.48</v>
      </c>
      <c r="L118" s="10">
        <v>1</v>
      </c>
    </row>
    <row r="119" spans="1:12" ht="16.8">
      <c r="A119" s="280" t="s">
        <v>127</v>
      </c>
      <c r="B119" s="10" t="s">
        <v>128</v>
      </c>
      <c r="C119" s="322" t="s">
        <v>476</v>
      </c>
      <c r="D119" s="322"/>
      <c r="E119" s="10" t="s">
        <v>191</v>
      </c>
      <c r="F119" s="11" t="s">
        <v>514</v>
      </c>
      <c r="G119" s="11" t="s">
        <v>210</v>
      </c>
      <c r="H119" s="10">
        <v>1</v>
      </c>
      <c r="I119" s="10" t="s">
        <v>446</v>
      </c>
      <c r="J119" s="292">
        <v>195.94512409680004</v>
      </c>
      <c r="K119" s="27">
        <f>ROUND(J119*НДС!$A$1,2)</f>
        <v>235.13</v>
      </c>
      <c r="L119" s="10">
        <v>1</v>
      </c>
    </row>
    <row r="120" spans="1:12">
      <c r="A120" s="277" t="s">
        <v>892</v>
      </c>
      <c r="B120" s="42"/>
      <c r="C120" s="49"/>
      <c r="E120" s="42"/>
      <c r="F120" s="42"/>
      <c r="G120" s="42"/>
      <c r="H120" s="42"/>
      <c r="I120" s="42"/>
      <c r="J120" s="307"/>
      <c r="K120" s="293"/>
      <c r="L120" s="9"/>
    </row>
    <row r="121" spans="1:12" ht="38.700000000000003" customHeight="1">
      <c r="A121" s="280" t="s">
        <v>486</v>
      </c>
      <c r="B121" s="10" t="s">
        <v>487</v>
      </c>
      <c r="C121" s="322" t="s">
        <v>897</v>
      </c>
      <c r="D121" s="322"/>
      <c r="E121" s="10" t="s">
        <v>488</v>
      </c>
      <c r="F121" s="10" t="s">
        <v>489</v>
      </c>
      <c r="G121" s="10" t="s">
        <v>211</v>
      </c>
      <c r="H121" s="10">
        <v>1</v>
      </c>
      <c r="I121" s="10" t="s">
        <v>446</v>
      </c>
      <c r="J121" s="292">
        <v>120.4824465936</v>
      </c>
      <c r="K121" s="27">
        <f>ROUND(J121*НДС!$A$1,2)</f>
        <v>144.58000000000001</v>
      </c>
      <c r="L121" s="10">
        <v>1</v>
      </c>
    </row>
    <row r="122" spans="1:12">
      <c r="A122" s="277" t="s">
        <v>893</v>
      </c>
      <c r="B122" s="42"/>
      <c r="C122" s="49"/>
      <c r="E122" s="42"/>
      <c r="F122" s="42"/>
      <c r="G122" s="42"/>
      <c r="H122" s="42"/>
      <c r="I122" s="42"/>
      <c r="J122" s="307"/>
      <c r="K122" s="293"/>
      <c r="L122" s="9"/>
    </row>
    <row r="123" spans="1:12" ht="25.5" customHeight="1">
      <c r="A123" s="280" t="s">
        <v>490</v>
      </c>
      <c r="B123" s="10" t="s">
        <v>491</v>
      </c>
      <c r="C123" s="322" t="s">
        <v>898</v>
      </c>
      <c r="D123" s="322"/>
      <c r="E123" s="10" t="s">
        <v>492</v>
      </c>
      <c r="F123" s="10" t="s">
        <v>493</v>
      </c>
      <c r="G123" s="10">
        <v>0.1</v>
      </c>
      <c r="H123" s="10">
        <v>1</v>
      </c>
      <c r="I123" s="10" t="s">
        <v>446</v>
      </c>
      <c r="J123" s="292">
        <v>374.12434584720006</v>
      </c>
      <c r="K123" s="27">
        <f>ROUND(J123*НДС!$A$1,2)</f>
        <v>448.95</v>
      </c>
      <c r="L123" s="10">
        <v>1</v>
      </c>
    </row>
    <row r="124" spans="1:12" ht="16.8">
      <c r="A124" s="280" t="s">
        <v>499</v>
      </c>
      <c r="B124" s="10" t="s">
        <v>498</v>
      </c>
      <c r="C124" s="326" t="s">
        <v>895</v>
      </c>
      <c r="D124" s="327"/>
      <c r="E124" s="10" t="s">
        <v>192</v>
      </c>
      <c r="F124" s="13" t="s">
        <v>167</v>
      </c>
      <c r="G124" s="13">
        <v>0.3</v>
      </c>
      <c r="H124" s="10">
        <v>1</v>
      </c>
      <c r="I124" s="10" t="s">
        <v>446</v>
      </c>
      <c r="J124" s="292">
        <v>382.48144440480007</v>
      </c>
      <c r="K124" s="27">
        <f>ROUND(J124*НДС!$A$1,2)</f>
        <v>458.98</v>
      </c>
      <c r="L124" s="10">
        <v>1</v>
      </c>
    </row>
    <row r="125" spans="1:12" ht="16.8">
      <c r="A125" s="280" t="s">
        <v>497</v>
      </c>
      <c r="B125" s="10" t="s">
        <v>498</v>
      </c>
      <c r="C125" s="328"/>
      <c r="D125" s="329"/>
      <c r="E125" s="10" t="s">
        <v>193</v>
      </c>
      <c r="F125" s="10" t="s">
        <v>502</v>
      </c>
      <c r="G125" s="10">
        <v>0.5</v>
      </c>
      <c r="H125" s="10">
        <v>1</v>
      </c>
      <c r="I125" s="10" t="s">
        <v>446</v>
      </c>
      <c r="J125" s="292">
        <v>469.1736196992</v>
      </c>
      <c r="K125" s="27">
        <f>ROUND(J125*НДС!$A$1,2)</f>
        <v>563.01</v>
      </c>
      <c r="L125" s="10">
        <v>1</v>
      </c>
    </row>
    <row r="126" spans="1:12" ht="16.8">
      <c r="A126" s="280" t="s">
        <v>494</v>
      </c>
      <c r="B126" s="10" t="s">
        <v>495</v>
      </c>
      <c r="C126" s="322" t="s">
        <v>894</v>
      </c>
      <c r="D126" s="322"/>
      <c r="E126" s="10" t="s">
        <v>192</v>
      </c>
      <c r="F126" s="10" t="s">
        <v>500</v>
      </c>
      <c r="G126" s="10">
        <v>0.1</v>
      </c>
      <c r="H126" s="10">
        <v>1</v>
      </c>
      <c r="I126" s="10" t="s">
        <v>446</v>
      </c>
      <c r="J126" s="292">
        <v>382.48144440480007</v>
      </c>
      <c r="K126" s="27">
        <f>ROUND(J126*НДС!$A$1,2)</f>
        <v>458.98</v>
      </c>
      <c r="L126" s="10">
        <v>1</v>
      </c>
    </row>
    <row r="127" spans="1:12" ht="16.8">
      <c r="A127" s="280" t="s">
        <v>496</v>
      </c>
      <c r="B127" s="10" t="s">
        <v>495</v>
      </c>
      <c r="C127" s="322"/>
      <c r="D127" s="322"/>
      <c r="E127" s="10" t="s">
        <v>192</v>
      </c>
      <c r="F127" s="10" t="s">
        <v>501</v>
      </c>
      <c r="G127" s="10">
        <v>3.5000000000000003E-2</v>
      </c>
      <c r="H127" s="10">
        <v>1</v>
      </c>
      <c r="I127" s="10" t="s">
        <v>446</v>
      </c>
      <c r="J127" s="292">
        <v>399.64798785599993</v>
      </c>
      <c r="K127" s="27">
        <f>ROUND(J127*НДС!$A$1,2)</f>
        <v>479.58</v>
      </c>
      <c r="L127" s="10">
        <v>1</v>
      </c>
    </row>
    <row r="128" spans="1:12">
      <c r="A128" s="277" t="s">
        <v>503</v>
      </c>
      <c r="B128" s="42"/>
      <c r="C128" s="49"/>
      <c r="E128" s="42"/>
      <c r="F128" s="42"/>
      <c r="G128" s="42"/>
      <c r="H128" s="42"/>
      <c r="I128" s="42"/>
      <c r="J128" s="307"/>
      <c r="K128" s="293"/>
      <c r="L128" s="9"/>
    </row>
    <row r="129" spans="1:12">
      <c r="A129" s="280" t="s">
        <v>504</v>
      </c>
      <c r="B129" s="9" t="s">
        <v>406</v>
      </c>
      <c r="C129" s="321" t="s">
        <v>505</v>
      </c>
      <c r="D129" s="321"/>
      <c r="E129" s="9" t="s">
        <v>506</v>
      </c>
      <c r="F129" s="9" t="s">
        <v>406</v>
      </c>
      <c r="G129" s="9" t="s">
        <v>406</v>
      </c>
      <c r="H129" s="9">
        <v>1</v>
      </c>
      <c r="I129" s="9" t="s">
        <v>446</v>
      </c>
      <c r="J129" s="292">
        <v>34.875902505599996</v>
      </c>
      <c r="K129" s="27">
        <f>ROUND(J129*НДС!$A$1,2)</f>
        <v>41.85</v>
      </c>
      <c r="L129" s="9">
        <v>1</v>
      </c>
    </row>
    <row r="130" spans="1:12" ht="15.6">
      <c r="A130" s="277" t="s">
        <v>970</v>
      </c>
      <c r="B130" s="42"/>
      <c r="C130" s="49"/>
      <c r="E130" s="42"/>
      <c r="F130" s="42"/>
      <c r="G130" s="42"/>
      <c r="H130" s="42"/>
      <c r="I130" s="42"/>
      <c r="J130" s="307"/>
      <c r="K130" s="293"/>
      <c r="L130" s="9"/>
    </row>
    <row r="131" spans="1:12">
      <c r="A131" s="280" t="s">
        <v>141</v>
      </c>
      <c r="B131" s="10" t="s">
        <v>142</v>
      </c>
      <c r="C131" s="322" t="s">
        <v>476</v>
      </c>
      <c r="D131" s="322"/>
      <c r="E131" s="10" t="s">
        <v>523</v>
      </c>
      <c r="F131" s="10" t="s">
        <v>513</v>
      </c>
      <c r="G131" s="10" t="s">
        <v>215</v>
      </c>
      <c r="H131" s="10">
        <v>1</v>
      </c>
      <c r="I131" s="10" t="s">
        <v>446</v>
      </c>
      <c r="J131" s="294">
        <v>139.50361002239998</v>
      </c>
      <c r="K131" s="27">
        <f>ROUND(J131*НДС!$A$1,2)</f>
        <v>167.4</v>
      </c>
      <c r="L131" s="10">
        <v>2</v>
      </c>
    </row>
    <row r="132" spans="1:12">
      <c r="A132" s="280" t="s">
        <v>143</v>
      </c>
      <c r="B132" s="10" t="s">
        <v>144</v>
      </c>
      <c r="C132" s="322" t="s">
        <v>476</v>
      </c>
      <c r="D132" s="322"/>
      <c r="E132" s="10" t="s">
        <v>523</v>
      </c>
      <c r="F132" s="10" t="s">
        <v>212</v>
      </c>
      <c r="G132" s="10" t="s">
        <v>216</v>
      </c>
      <c r="H132" s="10">
        <v>1</v>
      </c>
      <c r="I132" s="10" t="s">
        <v>446</v>
      </c>
      <c r="J132" s="294">
        <v>139.50361002239998</v>
      </c>
      <c r="K132" s="27">
        <f>ROUND(J132*НДС!$A$1,2)</f>
        <v>167.4</v>
      </c>
      <c r="L132" s="10">
        <v>2</v>
      </c>
    </row>
    <row r="133" spans="1:12">
      <c r="A133" s="280" t="s">
        <v>145</v>
      </c>
      <c r="B133" s="10" t="s">
        <v>134</v>
      </c>
      <c r="C133" s="322" t="s">
        <v>476</v>
      </c>
      <c r="D133" s="322"/>
      <c r="E133" s="10" t="s">
        <v>523</v>
      </c>
      <c r="F133" s="10" t="s">
        <v>213</v>
      </c>
      <c r="G133" s="10" t="s">
        <v>217</v>
      </c>
      <c r="H133" s="10">
        <v>1</v>
      </c>
      <c r="I133" s="10" t="s">
        <v>446</v>
      </c>
      <c r="J133" s="294">
        <v>164.8689308136</v>
      </c>
      <c r="K133" s="27">
        <f>ROUND(J133*НДС!$A$1,2)</f>
        <v>197.84</v>
      </c>
      <c r="L133" s="10">
        <v>2</v>
      </c>
    </row>
    <row r="134" spans="1:12">
      <c r="A134" s="280" t="s">
        <v>129</v>
      </c>
      <c r="B134" s="10" t="s">
        <v>130</v>
      </c>
      <c r="C134" s="322" t="s">
        <v>480</v>
      </c>
      <c r="D134" s="322"/>
      <c r="E134" s="10" t="s">
        <v>523</v>
      </c>
      <c r="F134" s="10" t="s">
        <v>513</v>
      </c>
      <c r="G134" s="10">
        <v>0.7</v>
      </c>
      <c r="H134" s="10">
        <v>1</v>
      </c>
      <c r="I134" s="10" t="s">
        <v>446</v>
      </c>
      <c r="J134" s="292">
        <v>158.53608210959999</v>
      </c>
      <c r="K134" s="27">
        <f>ROUND(J134*НДС!$A$1,2)</f>
        <v>190.24</v>
      </c>
      <c r="L134" s="10">
        <v>1</v>
      </c>
    </row>
    <row r="135" spans="1:12">
      <c r="A135" s="280" t="s">
        <v>131</v>
      </c>
      <c r="B135" s="10" t="s">
        <v>132</v>
      </c>
      <c r="C135" s="322" t="s">
        <v>480</v>
      </c>
      <c r="D135" s="322"/>
      <c r="E135" s="10" t="s">
        <v>523</v>
      </c>
      <c r="F135" s="10" t="s">
        <v>212</v>
      </c>
      <c r="G135" s="10">
        <v>2</v>
      </c>
      <c r="H135" s="10">
        <v>1</v>
      </c>
      <c r="I135" s="10" t="s">
        <v>446</v>
      </c>
      <c r="J135" s="292">
        <v>158.53608210959999</v>
      </c>
      <c r="K135" s="27">
        <f>ROUND(J135*НДС!$A$1,2)</f>
        <v>190.24</v>
      </c>
      <c r="L135" s="10">
        <v>2</v>
      </c>
    </row>
    <row r="136" spans="1:12">
      <c r="A136" s="280" t="s">
        <v>133</v>
      </c>
      <c r="B136" s="10" t="s">
        <v>134</v>
      </c>
      <c r="C136" s="322" t="s">
        <v>480</v>
      </c>
      <c r="D136" s="322"/>
      <c r="E136" s="10" t="s">
        <v>523</v>
      </c>
      <c r="F136" s="10" t="s">
        <v>213</v>
      </c>
      <c r="G136" s="10">
        <v>3</v>
      </c>
      <c r="H136" s="10">
        <v>1</v>
      </c>
      <c r="I136" s="10" t="s">
        <v>446</v>
      </c>
      <c r="J136" s="294">
        <v>183.89009424240004</v>
      </c>
      <c r="K136" s="27">
        <f>ROUND(J136*НДС!$A$1,2)</f>
        <v>220.67</v>
      </c>
      <c r="L136" s="10">
        <v>2</v>
      </c>
    </row>
    <row r="137" spans="1:12">
      <c r="A137" s="280" t="s">
        <v>135</v>
      </c>
      <c r="B137" s="10" t="s">
        <v>136</v>
      </c>
      <c r="C137" s="322" t="s">
        <v>482</v>
      </c>
      <c r="D137" s="322"/>
      <c r="E137" s="10" t="s">
        <v>523</v>
      </c>
      <c r="F137" s="10" t="s">
        <v>513</v>
      </c>
      <c r="G137" s="10">
        <v>0.7</v>
      </c>
      <c r="H137" s="10">
        <v>1</v>
      </c>
      <c r="I137" s="10" t="s">
        <v>446</v>
      </c>
      <c r="J137" s="294">
        <v>171.21308817600001</v>
      </c>
      <c r="K137" s="27">
        <f>ROUND(J137*НДС!$A$1,2)</f>
        <v>205.46</v>
      </c>
      <c r="L137" s="10">
        <v>1</v>
      </c>
    </row>
    <row r="138" spans="1:12">
      <c r="A138" s="280" t="s">
        <v>137</v>
      </c>
      <c r="B138" s="10" t="s">
        <v>138</v>
      </c>
      <c r="C138" s="322" t="s">
        <v>482</v>
      </c>
      <c r="D138" s="322"/>
      <c r="E138" s="10" t="s">
        <v>523</v>
      </c>
      <c r="F138" s="10" t="s">
        <v>212</v>
      </c>
      <c r="G138" s="10">
        <v>2</v>
      </c>
      <c r="H138" s="10">
        <v>1</v>
      </c>
      <c r="I138" s="10" t="s">
        <v>446</v>
      </c>
      <c r="J138" s="294">
        <v>171.21308817600001</v>
      </c>
      <c r="K138" s="27">
        <f>ROUND(J138*НДС!$A$1,2)</f>
        <v>205.46</v>
      </c>
      <c r="L138" s="10">
        <v>2</v>
      </c>
    </row>
    <row r="139" spans="1:12">
      <c r="A139" s="280" t="s">
        <v>139</v>
      </c>
      <c r="B139" s="10" t="s">
        <v>140</v>
      </c>
      <c r="C139" s="322" t="s">
        <v>482</v>
      </c>
      <c r="D139" s="322"/>
      <c r="E139" s="10" t="s">
        <v>523</v>
      </c>
      <c r="F139" s="10" t="s">
        <v>214</v>
      </c>
      <c r="G139" s="10">
        <v>2.5</v>
      </c>
      <c r="H139" s="10">
        <v>1</v>
      </c>
      <c r="I139" s="10" t="s">
        <v>446</v>
      </c>
      <c r="J139" s="294">
        <v>183.89009424240004</v>
      </c>
      <c r="K139" s="27">
        <f>ROUND(J139*НДС!$A$1,2)</f>
        <v>220.67</v>
      </c>
      <c r="L139" s="10">
        <v>2</v>
      </c>
    </row>
    <row r="140" spans="1:12">
      <c r="A140" s="277" t="s">
        <v>896</v>
      </c>
      <c r="B140" s="42"/>
      <c r="C140" s="49"/>
      <c r="E140" s="42"/>
      <c r="F140" s="42"/>
      <c r="G140" s="42"/>
      <c r="H140" s="42"/>
      <c r="I140" s="42"/>
      <c r="J140" s="307"/>
      <c r="K140" s="293"/>
      <c r="L140" s="9"/>
    </row>
    <row r="141" spans="1:12" ht="15" customHeight="1">
      <c r="A141" s="280" t="s">
        <v>146</v>
      </c>
      <c r="B141" s="10" t="s">
        <v>147</v>
      </c>
      <c r="C141" s="322" t="s">
        <v>906</v>
      </c>
      <c r="D141" s="322"/>
      <c r="E141" s="58"/>
      <c r="F141" s="58"/>
      <c r="G141" s="59"/>
      <c r="H141" s="10">
        <v>1</v>
      </c>
      <c r="I141" s="10" t="s">
        <v>1011</v>
      </c>
      <c r="J141" s="292">
        <v>90.210599999999985</v>
      </c>
      <c r="K141" s="27">
        <f>ROUND(J141*НДС!$A$1,2)</f>
        <v>108.25</v>
      </c>
      <c r="L141" s="10">
        <v>1</v>
      </c>
    </row>
    <row r="142" spans="1:12" ht="14.25" customHeight="1">
      <c r="A142" s="280" t="s">
        <v>148</v>
      </c>
      <c r="B142" s="10" t="s">
        <v>149</v>
      </c>
      <c r="C142" s="322" t="s">
        <v>907</v>
      </c>
      <c r="D142" s="322"/>
      <c r="E142" s="58"/>
      <c r="F142" s="58"/>
      <c r="G142" s="59"/>
      <c r="H142" s="10">
        <v>1</v>
      </c>
      <c r="I142" s="10" t="s">
        <v>446</v>
      </c>
      <c r="J142" s="292">
        <v>150.63132988799998</v>
      </c>
      <c r="K142" s="27">
        <f>ROUND(J142*НДС!$A$1,2)</f>
        <v>180.76</v>
      </c>
      <c r="L142" s="10">
        <v>1</v>
      </c>
    </row>
    <row r="143" spans="1:12">
      <c r="J143" s="113"/>
    </row>
    <row r="145" spans="1:12">
      <c r="A145" s="81" t="s">
        <v>507</v>
      </c>
      <c r="B145" s="81"/>
      <c r="C145" s="81"/>
      <c r="D145" s="81"/>
      <c r="E145" s="81"/>
      <c r="F145" s="81"/>
      <c r="G145" s="81"/>
      <c r="H145" s="81"/>
      <c r="I145" s="81"/>
      <c r="J145" s="306"/>
      <c r="K145" s="81"/>
    </row>
    <row r="146" spans="1:12" ht="43.8">
      <c r="A146" s="311" t="s">
        <v>399</v>
      </c>
      <c r="B146" s="312" t="s">
        <v>400</v>
      </c>
      <c r="C146" s="312" t="s">
        <v>510</v>
      </c>
      <c r="D146" s="312" t="s">
        <v>508</v>
      </c>
      <c r="E146" s="312" t="s">
        <v>509</v>
      </c>
      <c r="F146" s="312" t="s">
        <v>218</v>
      </c>
      <c r="G146" s="312" t="s">
        <v>220</v>
      </c>
      <c r="H146" s="312" t="s">
        <v>402</v>
      </c>
      <c r="I146" s="312" t="s">
        <v>403</v>
      </c>
      <c r="J146" s="313" t="s">
        <v>1068</v>
      </c>
      <c r="K146" s="314" t="s">
        <v>1069</v>
      </c>
      <c r="L146" s="296" t="s">
        <v>879</v>
      </c>
    </row>
    <row r="147" spans="1:12">
      <c r="A147" s="277" t="s">
        <v>195</v>
      </c>
      <c r="B147" s="42"/>
      <c r="C147" s="42"/>
      <c r="D147" s="42"/>
      <c r="E147" s="42"/>
      <c r="F147" s="42"/>
      <c r="G147" s="42"/>
      <c r="H147" s="42"/>
      <c r="I147" s="42"/>
      <c r="J147" s="305"/>
      <c r="K147" s="43"/>
      <c r="L147" s="9"/>
    </row>
    <row r="148" spans="1:12">
      <c r="A148" s="280" t="s">
        <v>511</v>
      </c>
      <c r="B148" s="9" t="s">
        <v>512</v>
      </c>
      <c r="C148" s="9" t="s">
        <v>467</v>
      </c>
      <c r="D148" s="9" t="s">
        <v>513</v>
      </c>
      <c r="E148" s="9" t="s">
        <v>514</v>
      </c>
      <c r="F148" s="9" t="s">
        <v>150</v>
      </c>
      <c r="G148" s="9" t="s">
        <v>515</v>
      </c>
      <c r="H148" s="9">
        <v>1</v>
      </c>
      <c r="I148" s="9" t="s">
        <v>446</v>
      </c>
      <c r="J148" s="24">
        <v>148.11971509920002</v>
      </c>
      <c r="K148" s="27">
        <f>ROUND(J148*НДС!$A$1,2)</f>
        <v>177.74</v>
      </c>
      <c r="L148" s="9">
        <v>1</v>
      </c>
    </row>
    <row r="149" spans="1:12">
      <c r="A149" s="280" t="s">
        <v>516</v>
      </c>
      <c r="B149" s="9" t="s">
        <v>512</v>
      </c>
      <c r="C149" s="9" t="s">
        <v>467</v>
      </c>
      <c r="D149" s="9" t="s">
        <v>517</v>
      </c>
      <c r="E149" s="9" t="s">
        <v>514</v>
      </c>
      <c r="F149" s="9" t="s">
        <v>150</v>
      </c>
      <c r="G149" s="9" t="s">
        <v>515</v>
      </c>
      <c r="H149" s="9">
        <v>1</v>
      </c>
      <c r="I149" s="9" t="s">
        <v>446</v>
      </c>
      <c r="J149" s="24">
        <v>148.11971509920002</v>
      </c>
      <c r="K149" s="27">
        <f>ROUND(J149*НДС!$A$1,2)</f>
        <v>177.74</v>
      </c>
      <c r="L149" s="9">
        <v>1</v>
      </c>
    </row>
    <row r="150" spans="1:12">
      <c r="A150" s="280" t="s">
        <v>518</v>
      </c>
      <c r="B150" s="9" t="s">
        <v>512</v>
      </c>
      <c r="C150" s="9" t="s">
        <v>467</v>
      </c>
      <c r="D150" s="9" t="s">
        <v>519</v>
      </c>
      <c r="E150" s="9" t="s">
        <v>514</v>
      </c>
      <c r="F150" s="9" t="s">
        <v>150</v>
      </c>
      <c r="G150" s="9" t="s">
        <v>515</v>
      </c>
      <c r="H150" s="9">
        <v>1</v>
      </c>
      <c r="I150" s="9" t="s">
        <v>446</v>
      </c>
      <c r="J150" s="24">
        <v>148.11971509920002</v>
      </c>
      <c r="K150" s="27">
        <f>ROUND(J150*НДС!$A$1,2)</f>
        <v>177.74</v>
      </c>
      <c r="L150" s="9">
        <v>1</v>
      </c>
    </row>
    <row r="151" spans="1:12">
      <c r="A151" s="280" t="s">
        <v>522</v>
      </c>
      <c r="B151" s="9" t="s">
        <v>512</v>
      </c>
      <c r="C151" s="9" t="s">
        <v>523</v>
      </c>
      <c r="D151" s="9" t="s">
        <v>517</v>
      </c>
      <c r="E151" s="9" t="s">
        <v>514</v>
      </c>
      <c r="F151" s="9" t="s">
        <v>150</v>
      </c>
      <c r="G151" s="9" t="s">
        <v>515</v>
      </c>
      <c r="H151" s="9">
        <v>1</v>
      </c>
      <c r="I151" s="9" t="s">
        <v>446</v>
      </c>
      <c r="J151" s="24">
        <v>148.11971509920002</v>
      </c>
      <c r="K151" s="27">
        <f>ROUND(J151*НДС!$A$1,2)</f>
        <v>177.74</v>
      </c>
      <c r="L151" s="9">
        <v>1</v>
      </c>
    </row>
    <row r="152" spans="1:12">
      <c r="A152" s="280" t="s">
        <v>524</v>
      </c>
      <c r="B152" s="9" t="s">
        <v>512</v>
      </c>
      <c r="C152" s="9" t="s">
        <v>523</v>
      </c>
      <c r="D152" s="9" t="s">
        <v>519</v>
      </c>
      <c r="E152" s="9" t="s">
        <v>514</v>
      </c>
      <c r="F152" s="9" t="s">
        <v>150</v>
      </c>
      <c r="G152" s="9" t="s">
        <v>515</v>
      </c>
      <c r="H152" s="9">
        <v>1</v>
      </c>
      <c r="I152" s="9" t="s">
        <v>446</v>
      </c>
      <c r="J152" s="24">
        <v>148.11971509920002</v>
      </c>
      <c r="K152" s="27">
        <f>ROUND(J152*НДС!$A$1,2)</f>
        <v>177.74</v>
      </c>
      <c r="L152" s="9">
        <v>1</v>
      </c>
    </row>
    <row r="153" spans="1:12">
      <c r="A153" s="280" t="s">
        <v>520</v>
      </c>
      <c r="B153" s="9" t="s">
        <v>512</v>
      </c>
      <c r="C153" s="9" t="s">
        <v>467</v>
      </c>
      <c r="D153" s="9" t="s">
        <v>521</v>
      </c>
      <c r="E153" s="9" t="s">
        <v>514</v>
      </c>
      <c r="F153" s="9" t="s">
        <v>150</v>
      </c>
      <c r="G153" s="9" t="s">
        <v>515</v>
      </c>
      <c r="H153" s="9">
        <v>1</v>
      </c>
      <c r="I153" s="9" t="s">
        <v>446</v>
      </c>
      <c r="J153" s="24">
        <v>148.11971509920002</v>
      </c>
      <c r="K153" s="27">
        <f>ROUND(J153*НДС!$A$1,2)</f>
        <v>177.74</v>
      </c>
      <c r="L153" s="9">
        <v>1</v>
      </c>
    </row>
    <row r="154" spans="1:12">
      <c r="A154" s="280" t="s">
        <v>152</v>
      </c>
      <c r="B154" s="9" t="s">
        <v>512</v>
      </c>
      <c r="C154" s="9" t="s">
        <v>467</v>
      </c>
      <c r="D154" s="9" t="s">
        <v>517</v>
      </c>
      <c r="E154" s="9" t="s">
        <v>514</v>
      </c>
      <c r="F154" s="9" t="s">
        <v>219</v>
      </c>
      <c r="G154" s="9" t="s">
        <v>515</v>
      </c>
      <c r="H154" s="9">
        <v>1</v>
      </c>
      <c r="I154" s="9" t="s">
        <v>446</v>
      </c>
      <c r="J154" s="24">
        <v>161.00590403040002</v>
      </c>
      <c r="K154" s="27">
        <f>ROUND(J154*НДС!$A$1,2)</f>
        <v>193.21</v>
      </c>
      <c r="L154" s="9">
        <v>1</v>
      </c>
    </row>
    <row r="155" spans="1:12">
      <c r="A155" s="280" t="s">
        <v>153</v>
      </c>
      <c r="B155" s="9" t="s">
        <v>512</v>
      </c>
      <c r="C155" s="9" t="s">
        <v>467</v>
      </c>
      <c r="D155" s="9" t="s">
        <v>519</v>
      </c>
      <c r="E155" s="9" t="s">
        <v>514</v>
      </c>
      <c r="F155" s="9" t="s">
        <v>219</v>
      </c>
      <c r="G155" s="9" t="s">
        <v>515</v>
      </c>
      <c r="H155" s="9">
        <v>1</v>
      </c>
      <c r="I155" s="9" t="s">
        <v>446</v>
      </c>
      <c r="J155" s="24">
        <v>161.00590403040002</v>
      </c>
      <c r="K155" s="27">
        <f>ROUND(J155*НДС!$A$1,2)</f>
        <v>193.21</v>
      </c>
      <c r="L155" s="9">
        <v>2</v>
      </c>
    </row>
    <row r="156" spans="1:12">
      <c r="A156" s="280" t="s">
        <v>154</v>
      </c>
      <c r="B156" s="9" t="s">
        <v>512</v>
      </c>
      <c r="C156" s="9" t="s">
        <v>467</v>
      </c>
      <c r="D156" s="9" t="s">
        <v>521</v>
      </c>
      <c r="E156" s="9" t="s">
        <v>514</v>
      </c>
      <c r="F156" s="9" t="s">
        <v>219</v>
      </c>
      <c r="G156" s="9" t="s">
        <v>515</v>
      </c>
      <c r="H156" s="9">
        <v>1</v>
      </c>
      <c r="I156" s="9" t="s">
        <v>446</v>
      </c>
      <c r="J156" s="24">
        <v>161.00590403040002</v>
      </c>
      <c r="K156" s="27">
        <f>ROUND(J156*НДС!$A$1,2)</f>
        <v>193.21</v>
      </c>
      <c r="L156" s="9">
        <v>2</v>
      </c>
    </row>
    <row r="157" spans="1:12">
      <c r="A157" s="280" t="s">
        <v>155</v>
      </c>
      <c r="B157" s="9" t="s">
        <v>512</v>
      </c>
      <c r="C157" s="9" t="s">
        <v>523</v>
      </c>
      <c r="D157" s="9" t="s">
        <v>513</v>
      </c>
      <c r="E157" s="9" t="s">
        <v>514</v>
      </c>
      <c r="F157" s="9" t="s">
        <v>219</v>
      </c>
      <c r="G157" s="9" t="s">
        <v>515</v>
      </c>
      <c r="H157" s="9">
        <v>1</v>
      </c>
      <c r="I157" s="9" t="s">
        <v>446</v>
      </c>
      <c r="J157" s="24">
        <v>161.00590403040002</v>
      </c>
      <c r="K157" s="27">
        <f>ROUND(J157*НДС!$A$1,2)</f>
        <v>193.21</v>
      </c>
      <c r="L157" s="9">
        <v>2</v>
      </c>
    </row>
    <row r="158" spans="1:12">
      <c r="A158" s="280" t="s">
        <v>151</v>
      </c>
      <c r="B158" s="9" t="s">
        <v>512</v>
      </c>
      <c r="C158" s="9" t="s">
        <v>467</v>
      </c>
      <c r="D158" s="9" t="s">
        <v>513</v>
      </c>
      <c r="E158" s="9" t="s">
        <v>514</v>
      </c>
      <c r="F158" s="9" t="s">
        <v>219</v>
      </c>
      <c r="G158" s="9" t="s">
        <v>515</v>
      </c>
      <c r="H158" s="9">
        <v>1</v>
      </c>
      <c r="I158" s="9" t="s">
        <v>446</v>
      </c>
      <c r="J158" s="24">
        <v>161.00590403040002</v>
      </c>
      <c r="K158" s="27">
        <f>ROUND(J158*НДС!$A$1,2)</f>
        <v>193.21</v>
      </c>
      <c r="L158" s="9">
        <v>2</v>
      </c>
    </row>
    <row r="159" spans="1:12">
      <c r="A159" s="280" t="s">
        <v>156</v>
      </c>
      <c r="B159" s="9" t="s">
        <v>512</v>
      </c>
      <c r="C159" s="9" t="s">
        <v>523</v>
      </c>
      <c r="D159" s="9" t="s">
        <v>517</v>
      </c>
      <c r="E159" s="9" t="s">
        <v>514</v>
      </c>
      <c r="F159" s="9" t="s">
        <v>219</v>
      </c>
      <c r="G159" s="9" t="s">
        <v>515</v>
      </c>
      <c r="H159" s="9">
        <v>1</v>
      </c>
      <c r="I159" s="9" t="s">
        <v>446</v>
      </c>
      <c r="J159" s="24">
        <v>161.00590403040002</v>
      </c>
      <c r="K159" s="27">
        <f>ROUND(J159*НДС!$A$1,2)</f>
        <v>193.21</v>
      </c>
      <c r="L159" s="9">
        <v>2</v>
      </c>
    </row>
    <row r="160" spans="1:12">
      <c r="A160" s="280" t="s">
        <v>221</v>
      </c>
      <c r="B160" s="9" t="s">
        <v>512</v>
      </c>
      <c r="C160" s="9" t="s">
        <v>523</v>
      </c>
      <c r="D160" s="9" t="s">
        <v>519</v>
      </c>
      <c r="E160" s="9" t="s">
        <v>514</v>
      </c>
      <c r="F160" s="9" t="s">
        <v>219</v>
      </c>
      <c r="G160" s="9" t="s">
        <v>515</v>
      </c>
      <c r="H160" s="9">
        <v>1</v>
      </c>
      <c r="I160" s="9" t="s">
        <v>446</v>
      </c>
      <c r="J160" s="24">
        <v>161.00590403040002</v>
      </c>
      <c r="K160" s="27">
        <f>ROUND(J160*НДС!$A$1,2)</f>
        <v>193.21</v>
      </c>
      <c r="L160" s="9">
        <v>2</v>
      </c>
    </row>
    <row r="163" spans="1:12">
      <c r="A163" s="81" t="s">
        <v>525</v>
      </c>
      <c r="B163" s="81"/>
      <c r="C163" s="81"/>
      <c r="D163" s="81"/>
      <c r="E163" s="81"/>
      <c r="F163" s="81"/>
      <c r="G163" s="81"/>
      <c r="H163" s="81"/>
      <c r="I163" s="81"/>
      <c r="J163" s="306"/>
      <c r="K163" s="81"/>
    </row>
    <row r="164" spans="1:12" ht="43.8">
      <c r="A164" s="311" t="s">
        <v>399</v>
      </c>
      <c r="B164" s="312" t="s">
        <v>400</v>
      </c>
      <c r="C164" s="312" t="s">
        <v>510</v>
      </c>
      <c r="D164" s="312" t="s">
        <v>508</v>
      </c>
      <c r="E164" s="312" t="s">
        <v>509</v>
      </c>
      <c r="F164" s="312" t="s">
        <v>218</v>
      </c>
      <c r="G164" s="312" t="s">
        <v>220</v>
      </c>
      <c r="H164" s="312" t="s">
        <v>402</v>
      </c>
      <c r="I164" s="312" t="s">
        <v>403</v>
      </c>
      <c r="J164" s="303" t="s">
        <v>1068</v>
      </c>
      <c r="K164" s="302" t="s">
        <v>1069</v>
      </c>
      <c r="L164" s="296" t="s">
        <v>879</v>
      </c>
    </row>
    <row r="165" spans="1:12">
      <c r="A165" s="277" t="s">
        <v>194</v>
      </c>
      <c r="B165" s="42"/>
      <c r="C165" s="42"/>
      <c r="D165" s="42"/>
      <c r="E165" s="42"/>
      <c r="F165" s="42"/>
      <c r="G165" s="42"/>
      <c r="H165" s="42"/>
      <c r="I165" s="42"/>
      <c r="J165" s="305"/>
      <c r="K165" s="43"/>
      <c r="L165" s="9"/>
    </row>
    <row r="166" spans="1:12">
      <c r="A166" s="280" t="s">
        <v>526</v>
      </c>
      <c r="B166" s="9" t="s">
        <v>527</v>
      </c>
      <c r="C166" s="9" t="s">
        <v>528</v>
      </c>
      <c r="D166" s="9" t="s">
        <v>513</v>
      </c>
      <c r="E166" s="9" t="s">
        <v>529</v>
      </c>
      <c r="F166" s="9" t="s">
        <v>150</v>
      </c>
      <c r="G166" s="9" t="s">
        <v>530</v>
      </c>
      <c r="H166" s="9">
        <v>1</v>
      </c>
      <c r="I166" s="9" t="s">
        <v>446</v>
      </c>
      <c r="J166" s="29">
        <v>186.76637229120001</v>
      </c>
      <c r="K166" s="27">
        <f>ROUND(J166*НДС!$A$1,2)</f>
        <v>224.12</v>
      </c>
      <c r="L166" s="9">
        <v>1</v>
      </c>
    </row>
    <row r="167" spans="1:12">
      <c r="A167" s="280" t="s">
        <v>531</v>
      </c>
      <c r="B167" s="9" t="s">
        <v>527</v>
      </c>
      <c r="C167" s="9" t="s">
        <v>528</v>
      </c>
      <c r="D167" s="9" t="s">
        <v>517</v>
      </c>
      <c r="E167" s="9" t="s">
        <v>529</v>
      </c>
      <c r="F167" s="9" t="s">
        <v>150</v>
      </c>
      <c r="G167" s="9" t="s">
        <v>530</v>
      </c>
      <c r="H167" s="9">
        <v>1</v>
      </c>
      <c r="I167" s="9" t="s">
        <v>446</v>
      </c>
      <c r="J167" s="29">
        <v>186.76637229120001</v>
      </c>
      <c r="K167" s="27">
        <f>ROUND(J167*НДС!$A$1,2)</f>
        <v>224.12</v>
      </c>
      <c r="L167" s="9">
        <v>1</v>
      </c>
    </row>
    <row r="168" spans="1:12">
      <c r="A168" s="280" t="s">
        <v>532</v>
      </c>
      <c r="B168" s="9" t="s">
        <v>527</v>
      </c>
      <c r="C168" s="9" t="s">
        <v>528</v>
      </c>
      <c r="D168" s="9" t="s">
        <v>519</v>
      </c>
      <c r="E168" s="9" t="s">
        <v>529</v>
      </c>
      <c r="F168" s="9" t="s">
        <v>150</v>
      </c>
      <c r="G168" s="9" t="s">
        <v>530</v>
      </c>
      <c r="H168" s="9">
        <v>1</v>
      </c>
      <c r="I168" s="9" t="s">
        <v>446</v>
      </c>
      <c r="J168" s="29">
        <v>186.76637229120001</v>
      </c>
      <c r="K168" s="27">
        <f>ROUND(J168*НДС!$A$1,2)</f>
        <v>224.12</v>
      </c>
      <c r="L168" s="9">
        <v>1</v>
      </c>
    </row>
    <row r="169" spans="1:12">
      <c r="A169" s="280" t="s">
        <v>157</v>
      </c>
      <c r="B169" s="9" t="s">
        <v>527</v>
      </c>
      <c r="C169" s="9" t="s">
        <v>528</v>
      </c>
      <c r="D169" s="9" t="s">
        <v>521</v>
      </c>
      <c r="E169" s="9" t="s">
        <v>529</v>
      </c>
      <c r="F169" s="9" t="s">
        <v>150</v>
      </c>
      <c r="G169" s="9" t="s">
        <v>530</v>
      </c>
      <c r="H169" s="9">
        <v>1</v>
      </c>
      <c r="I169" s="9" t="s">
        <v>446</v>
      </c>
      <c r="J169" s="29">
        <v>186.76637229120001</v>
      </c>
      <c r="K169" s="27">
        <f>ROUND(J169*НДС!$A$1,2)</f>
        <v>224.12</v>
      </c>
      <c r="L169" s="9">
        <v>1</v>
      </c>
    </row>
    <row r="172" spans="1:12">
      <c r="A172" s="85" t="s">
        <v>954</v>
      </c>
      <c r="B172" s="85"/>
      <c r="C172" s="85"/>
      <c r="D172" s="85"/>
      <c r="E172" s="85"/>
      <c r="F172" s="85"/>
      <c r="G172" s="85"/>
      <c r="H172" s="85"/>
      <c r="I172" s="85"/>
      <c r="J172" s="308"/>
      <c r="K172" s="85"/>
      <c r="L172" s="218"/>
    </row>
    <row r="173" spans="1:12" ht="43.8">
      <c r="A173" s="311" t="s">
        <v>399</v>
      </c>
      <c r="B173" s="312" t="s">
        <v>400</v>
      </c>
      <c r="C173" s="347" t="s">
        <v>401</v>
      </c>
      <c r="D173" s="347"/>
      <c r="E173" s="347"/>
      <c r="F173" s="347"/>
      <c r="G173" s="347"/>
      <c r="H173" s="312" t="s">
        <v>402</v>
      </c>
      <c r="I173" s="312" t="s">
        <v>403</v>
      </c>
      <c r="J173" s="303" t="s">
        <v>1068</v>
      </c>
      <c r="K173" s="302" t="s">
        <v>1069</v>
      </c>
      <c r="L173" s="296" t="s">
        <v>879</v>
      </c>
    </row>
    <row r="174" spans="1:12">
      <c r="A174" s="280" t="s">
        <v>222</v>
      </c>
      <c r="B174" s="9" t="s">
        <v>223</v>
      </c>
      <c r="C174" s="344" t="s">
        <v>229</v>
      </c>
      <c r="D174" s="345"/>
      <c r="E174" s="345"/>
      <c r="F174" s="345"/>
      <c r="G174" s="346"/>
      <c r="H174" s="9">
        <v>1</v>
      </c>
      <c r="I174" s="9" t="s">
        <v>959</v>
      </c>
      <c r="J174" s="84">
        <v>60.611200000000004</v>
      </c>
      <c r="K174" s="4">
        <f>ROUND(J174*НДС!$A$1,2)</f>
        <v>72.73</v>
      </c>
      <c r="L174" s="9">
        <v>1</v>
      </c>
    </row>
    <row r="175" spans="1:12">
      <c r="A175" s="280" t="s">
        <v>955</v>
      </c>
      <c r="B175" s="9" t="s">
        <v>223</v>
      </c>
      <c r="C175" s="344" t="s">
        <v>956</v>
      </c>
      <c r="D175" s="345"/>
      <c r="E175" s="345"/>
      <c r="F175" s="345"/>
      <c r="G175" s="346"/>
      <c r="H175" s="9">
        <v>1</v>
      </c>
      <c r="I175" s="9" t="s">
        <v>959</v>
      </c>
      <c r="J175" s="84">
        <v>122.11680000000001</v>
      </c>
      <c r="K175" s="4">
        <f>ROUND(J175*НДС!$A$1,2)</f>
        <v>146.54</v>
      </c>
      <c r="L175" s="9">
        <v>1</v>
      </c>
    </row>
    <row r="176" spans="1:12">
      <c r="A176" s="280" t="s">
        <v>224</v>
      </c>
      <c r="B176" s="9" t="s">
        <v>223</v>
      </c>
      <c r="C176" s="344" t="s">
        <v>230</v>
      </c>
      <c r="D176" s="345"/>
      <c r="E176" s="345"/>
      <c r="F176" s="345"/>
      <c r="G176" s="346"/>
      <c r="H176" s="9">
        <v>1</v>
      </c>
      <c r="I176" s="9" t="s">
        <v>959</v>
      </c>
      <c r="J176" s="84">
        <v>139.07919999999999</v>
      </c>
      <c r="K176" s="4">
        <f>ROUND(J176*НДС!$A$1,2)</f>
        <v>166.9</v>
      </c>
      <c r="L176" s="9">
        <v>1</v>
      </c>
    </row>
    <row r="177" spans="1:12">
      <c r="A177" s="280" t="s">
        <v>962</v>
      </c>
      <c r="B177" s="9" t="s">
        <v>957</v>
      </c>
      <c r="C177" s="211" t="s">
        <v>958</v>
      </c>
      <c r="D177" s="211"/>
      <c r="E177" s="211"/>
      <c r="F177" s="211"/>
      <c r="G177" s="211"/>
      <c r="H177" s="9">
        <v>1</v>
      </c>
      <c r="I177" s="9" t="s">
        <v>959</v>
      </c>
      <c r="J177" s="84">
        <v>29.057600000000001</v>
      </c>
      <c r="K177" s="4">
        <f>ROUND(J177*НДС!$A$1,2)</f>
        <v>34.869999999999997</v>
      </c>
      <c r="L177" s="9">
        <v>1</v>
      </c>
    </row>
    <row r="178" spans="1:12">
      <c r="A178" s="280" t="s">
        <v>963</v>
      </c>
      <c r="B178" s="210" t="s">
        <v>957</v>
      </c>
      <c r="C178" s="77" t="s">
        <v>960</v>
      </c>
      <c r="D178" s="77"/>
      <c r="E178" s="77"/>
      <c r="F178" s="77"/>
      <c r="G178" s="77"/>
      <c r="H178" s="210">
        <v>1</v>
      </c>
      <c r="I178" s="210" t="s">
        <v>959</v>
      </c>
      <c r="J178" s="309">
        <v>33.800000000000004</v>
      </c>
      <c r="K178" s="4">
        <f>ROUND(J178*НДС!$A$1,2)</f>
        <v>40.56</v>
      </c>
      <c r="L178" s="279">
        <v>1</v>
      </c>
    </row>
    <row r="179" spans="1:12">
      <c r="A179" s="280" t="s">
        <v>964</v>
      </c>
      <c r="B179" s="210" t="s">
        <v>957</v>
      </c>
      <c r="C179" s="77" t="s">
        <v>961</v>
      </c>
      <c r="D179" s="77"/>
      <c r="E179" s="77"/>
      <c r="F179" s="77"/>
      <c r="G179" s="77"/>
      <c r="H179" s="210">
        <v>1</v>
      </c>
      <c r="I179" s="210" t="s">
        <v>959</v>
      </c>
      <c r="J179" s="309">
        <v>40.705600000000004</v>
      </c>
      <c r="K179" s="4">
        <f>ROUND(J179*НДС!$A$1,2)</f>
        <v>48.85</v>
      </c>
      <c r="L179" s="279">
        <v>1</v>
      </c>
    </row>
    <row r="180" spans="1:12" ht="15.6">
      <c r="A180" s="17" t="s">
        <v>280</v>
      </c>
    </row>
    <row r="182" spans="1:12">
      <c r="A182" s="171" t="s">
        <v>781</v>
      </c>
      <c r="B182" s="172"/>
      <c r="C182" s="172"/>
      <c r="D182" s="172"/>
    </row>
    <row r="183" spans="1:12" ht="43.8">
      <c r="A183" s="297" t="s">
        <v>399</v>
      </c>
      <c r="B183" s="297" t="s">
        <v>400</v>
      </c>
      <c r="C183" s="330" t="s">
        <v>401</v>
      </c>
      <c r="D183" s="330"/>
      <c r="E183" s="330"/>
      <c r="F183" s="330"/>
      <c r="G183" s="330"/>
      <c r="H183" s="297" t="s">
        <v>402</v>
      </c>
      <c r="I183" s="297" t="s">
        <v>403</v>
      </c>
      <c r="J183" s="303" t="s">
        <v>1068</v>
      </c>
      <c r="K183" s="302" t="s">
        <v>1069</v>
      </c>
      <c r="L183" s="296" t="s">
        <v>879</v>
      </c>
    </row>
    <row r="184" spans="1:12">
      <c r="A184" s="280" t="s">
        <v>780</v>
      </c>
      <c r="B184" s="71" t="s">
        <v>778</v>
      </c>
      <c r="C184" s="340" t="s">
        <v>779</v>
      </c>
      <c r="D184" s="340"/>
      <c r="E184" s="340"/>
      <c r="F184" s="340"/>
      <c r="G184" s="340"/>
      <c r="H184" s="71">
        <v>1</v>
      </c>
      <c r="I184" s="8" t="s">
        <v>966</v>
      </c>
      <c r="J184" s="228">
        <v>2015.28</v>
      </c>
      <c r="K184" s="27">
        <f>ROUND(J184*НДС!$A$1,2)</f>
        <v>2418.34</v>
      </c>
      <c r="L184" s="210">
        <v>2</v>
      </c>
    </row>
    <row r="185" spans="1:12">
      <c r="A185" s="72"/>
      <c r="B185" s="72"/>
      <c r="C185" s="72"/>
      <c r="D185" s="72"/>
      <c r="E185" s="72"/>
      <c r="F185" s="72"/>
      <c r="G185" s="72"/>
      <c r="H185" s="73"/>
    </row>
    <row r="186" spans="1:12" ht="31.95" customHeight="1">
      <c r="A186" s="343" t="s">
        <v>965</v>
      </c>
      <c r="B186" s="343"/>
      <c r="C186" s="343"/>
      <c r="D186" s="343"/>
      <c r="E186" s="343"/>
      <c r="F186" s="343"/>
      <c r="G186" s="343"/>
      <c r="H186" s="343"/>
    </row>
    <row r="188" spans="1:12" ht="14.4">
      <c r="B188" t="s">
        <v>875</v>
      </c>
      <c r="C188"/>
    </row>
    <row r="189" spans="1:12" ht="14.4">
      <c r="B189"/>
      <c r="C189" t="s">
        <v>876</v>
      </c>
    </row>
    <row r="190" spans="1:12" ht="14.4">
      <c r="B190"/>
      <c r="C190" t="s">
        <v>877</v>
      </c>
    </row>
    <row r="191" spans="1:12" ht="14.4">
      <c r="B191"/>
      <c r="C191" t="s">
        <v>878</v>
      </c>
    </row>
  </sheetData>
  <sortState ref="A28:B28">
    <sortCondition ref="B28"/>
  </sortState>
  <mergeCells count="107">
    <mergeCell ref="A186:H186"/>
    <mergeCell ref="C52:G53"/>
    <mergeCell ref="C51:G51"/>
    <mergeCell ref="C49:G50"/>
    <mergeCell ref="C48:G48"/>
    <mergeCell ref="C46:G47"/>
    <mergeCell ref="C80:G80"/>
    <mergeCell ref="C81:G81"/>
    <mergeCell ref="C79:G79"/>
    <mergeCell ref="C78:G78"/>
    <mergeCell ref="C174:G174"/>
    <mergeCell ref="C111:D111"/>
    <mergeCell ref="C113:D113"/>
    <mergeCell ref="C115:D115"/>
    <mergeCell ref="C116:D116"/>
    <mergeCell ref="C106:D106"/>
    <mergeCell ref="C183:G183"/>
    <mergeCell ref="C173:G173"/>
    <mergeCell ref="C175:G175"/>
    <mergeCell ref="C176:G176"/>
    <mergeCell ref="C119:D119"/>
    <mergeCell ref="C142:D142"/>
    <mergeCell ref="C121:D121"/>
    <mergeCell ref="C114:D114"/>
    <mergeCell ref="A1:I1"/>
    <mergeCell ref="C184:G184"/>
    <mergeCell ref="C84:G84"/>
    <mergeCell ref="C123:D123"/>
    <mergeCell ref="C126:D127"/>
    <mergeCell ref="C45:G45"/>
    <mergeCell ref="C43:G44"/>
    <mergeCell ref="C42:G42"/>
    <mergeCell ref="C40:G41"/>
    <mergeCell ref="C88:G88"/>
    <mergeCell ref="C87:G87"/>
    <mergeCell ref="C86:G86"/>
    <mergeCell ref="C85:G85"/>
    <mergeCell ref="C77:G77"/>
    <mergeCell ref="C75:G75"/>
    <mergeCell ref="C59:G59"/>
    <mergeCell ref="C58:G58"/>
    <mergeCell ref="C57:G57"/>
    <mergeCell ref="C56:G56"/>
    <mergeCell ref="C54:G54"/>
    <mergeCell ref="C108:D108"/>
    <mergeCell ref="C141:D141"/>
    <mergeCell ref="C118:D118"/>
    <mergeCell ref="C109:D109"/>
    <mergeCell ref="C5:G5"/>
    <mergeCell ref="C23:G23"/>
    <mergeCell ref="C22:G22"/>
    <mergeCell ref="D92:E92"/>
    <mergeCell ref="C82:G82"/>
    <mergeCell ref="C83:G83"/>
    <mergeCell ref="C12:G12"/>
    <mergeCell ref="C11:G11"/>
    <mergeCell ref="C9:G9"/>
    <mergeCell ref="C10:G10"/>
    <mergeCell ref="C7:G7"/>
    <mergeCell ref="C8:G8"/>
    <mergeCell ref="C21:G21"/>
    <mergeCell ref="C20:G20"/>
    <mergeCell ref="C19:G19"/>
    <mergeCell ref="C70:G70"/>
    <mergeCell ref="C71:G71"/>
    <mergeCell ref="C138:D138"/>
    <mergeCell ref="C139:D139"/>
    <mergeCell ref="C35:G35"/>
    <mergeCell ref="C32:G32"/>
    <mergeCell ref="C31:G31"/>
    <mergeCell ref="C29:G29"/>
    <mergeCell ref="C26:G26"/>
    <mergeCell ref="C27:G27"/>
    <mergeCell ref="C28:G28"/>
    <mergeCell ref="C135:D135"/>
    <mergeCell ref="C136:D136"/>
    <mergeCell ref="C137:D137"/>
    <mergeCell ref="C30:G30"/>
    <mergeCell ref="C61:G61"/>
    <mergeCell ref="C62:G62"/>
    <mergeCell ref="C63:G63"/>
    <mergeCell ref="C39:G39"/>
    <mergeCell ref="C37:G38"/>
    <mergeCell ref="C64:G64"/>
    <mergeCell ref="C65:G65"/>
    <mergeCell ref="C66:G66"/>
    <mergeCell ref="C67:G67"/>
    <mergeCell ref="C68:G68"/>
    <mergeCell ref="C69:G69"/>
    <mergeCell ref="C129:D129"/>
    <mergeCell ref="C134:D134"/>
    <mergeCell ref="C25:G25"/>
    <mergeCell ref="C24:G24"/>
    <mergeCell ref="C33:G33"/>
    <mergeCell ref="C18:G18"/>
    <mergeCell ref="C17:G17"/>
    <mergeCell ref="C15:G15"/>
    <mergeCell ref="C14:G14"/>
    <mergeCell ref="C36:G36"/>
    <mergeCell ref="C124:D125"/>
    <mergeCell ref="C117:D117"/>
    <mergeCell ref="C104:D104"/>
    <mergeCell ref="C107:D107"/>
    <mergeCell ref="C110:D110"/>
    <mergeCell ref="C131:D131"/>
    <mergeCell ref="C132:D132"/>
    <mergeCell ref="C133:D133"/>
  </mergeCells>
  <phoneticPr fontId="4" type="noConversion"/>
  <hyperlinks>
    <hyperlink ref="A110" r:id="rId1"/>
  </hyperlinks>
  <pageMargins left="0.7" right="0.7" top="0.75" bottom="0.75" header="0.3" footer="0.3"/>
  <pageSetup paperSize="9" orientation="portrait" horizontalDpi="1200" verticalDpi="1200" r:id="rId2"/>
  <headerFooter>
    <oddFooter>&amp;C&amp;1#&amp;"Calibri"&amp;10&amp;K000000Classified as Business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6"/>
  <sheetViews>
    <sheetView tabSelected="1" zoomScaleNormal="100" workbookViewId="0">
      <selection activeCell="A2" sqref="A2:XFD2"/>
    </sheetView>
  </sheetViews>
  <sheetFormatPr defaultColWidth="9.109375" defaultRowHeight="13.8"/>
  <cols>
    <col min="1" max="1" width="12.109375" style="167" customWidth="1"/>
    <col min="2" max="2" width="16" style="41" customWidth="1"/>
    <col min="3" max="3" width="19" style="41" customWidth="1"/>
    <col min="4" max="4" width="13.33203125" style="41" customWidth="1"/>
    <col min="5" max="5" width="30.44140625" style="41" customWidth="1"/>
    <col min="6" max="6" width="13.6640625" style="41" customWidth="1"/>
    <col min="7" max="7" width="20.109375" style="41" customWidth="1"/>
    <col min="8" max="8" width="10.6640625" style="41" customWidth="1"/>
    <col min="9" max="9" width="12.44140625" style="41" customWidth="1"/>
    <col min="10" max="10" width="11.5546875" style="86" customWidth="1"/>
    <col min="11" max="11" width="10.109375" style="41" customWidth="1"/>
    <col min="12" max="12" width="3" style="247" customWidth="1"/>
    <col min="13" max="16384" width="9.109375" style="41"/>
  </cols>
  <sheetData>
    <row r="1" spans="1:12">
      <c r="A1" s="166" t="s">
        <v>533</v>
      </c>
      <c r="B1" s="167"/>
      <c r="C1" s="167"/>
      <c r="D1" s="167"/>
      <c r="E1" s="167"/>
      <c r="F1" s="167"/>
      <c r="G1" s="167"/>
      <c r="H1" s="167"/>
      <c r="I1" s="167"/>
    </row>
    <row r="2" spans="1:12">
      <c r="A2" s="166" t="s">
        <v>534</v>
      </c>
      <c r="B2" s="168"/>
      <c r="C2" s="168"/>
      <c r="D2" s="168"/>
      <c r="E2" s="168"/>
      <c r="F2" s="168"/>
      <c r="G2" s="168"/>
      <c r="H2" s="168"/>
      <c r="I2" s="168"/>
      <c r="J2" s="88"/>
      <c r="K2" s="87"/>
    </row>
    <row r="3" spans="1:12">
      <c r="A3" s="115"/>
      <c r="B3" s="87"/>
      <c r="C3" s="87"/>
      <c r="D3" s="87"/>
      <c r="E3" s="87"/>
      <c r="F3" s="87"/>
      <c r="G3" s="87"/>
      <c r="H3" s="87"/>
      <c r="I3" s="87"/>
      <c r="J3" s="88"/>
      <c r="K3" s="87"/>
    </row>
    <row r="4" spans="1:12">
      <c r="A4" s="166" t="s">
        <v>535</v>
      </c>
      <c r="B4" s="168"/>
      <c r="C4" s="168"/>
      <c r="D4" s="168"/>
      <c r="E4" s="168"/>
      <c r="F4" s="168"/>
      <c r="G4" s="168"/>
      <c r="H4" s="168"/>
      <c r="I4" s="168"/>
      <c r="J4" s="88"/>
      <c r="K4" s="87"/>
    </row>
    <row r="5" spans="1:12" ht="43.8">
      <c r="A5" s="315" t="s">
        <v>399</v>
      </c>
      <c r="B5" s="316" t="s">
        <v>400</v>
      </c>
      <c r="C5" s="315" t="s">
        <v>881</v>
      </c>
      <c r="D5" s="315" t="s">
        <v>158</v>
      </c>
      <c r="E5" s="316" t="s">
        <v>510</v>
      </c>
      <c r="F5" s="316" t="s">
        <v>536</v>
      </c>
      <c r="G5" s="316" t="s">
        <v>402</v>
      </c>
      <c r="H5" s="389" t="s">
        <v>403</v>
      </c>
      <c r="I5" s="377"/>
      <c r="J5" s="302" t="s">
        <v>1068</v>
      </c>
      <c r="K5" s="302" t="s">
        <v>1069</v>
      </c>
      <c r="L5" s="296" t="s">
        <v>879</v>
      </c>
    </row>
    <row r="6" spans="1:12" ht="46.95" customHeight="1">
      <c r="A6" s="375" t="s">
        <v>989</v>
      </c>
      <c r="B6" s="376"/>
      <c r="C6" s="376"/>
      <c r="D6" s="376"/>
      <c r="E6" s="376"/>
      <c r="F6" s="376"/>
      <c r="G6" s="376"/>
      <c r="H6" s="175"/>
      <c r="I6" s="175"/>
      <c r="J6" s="219"/>
      <c r="K6" s="21"/>
      <c r="L6" s="244"/>
    </row>
    <row r="7" spans="1:12">
      <c r="A7" s="280" t="s">
        <v>541</v>
      </c>
      <c r="B7" s="89" t="s">
        <v>542</v>
      </c>
      <c r="C7" s="89">
        <v>15</v>
      </c>
      <c r="D7" s="90">
        <v>0.25</v>
      </c>
      <c r="E7" s="89" t="s">
        <v>537</v>
      </c>
      <c r="F7" s="89">
        <v>5</v>
      </c>
      <c r="G7" s="89">
        <v>1</v>
      </c>
      <c r="H7" s="356" t="s">
        <v>538</v>
      </c>
      <c r="I7" s="380"/>
      <c r="J7" s="24">
        <v>429.37</v>
      </c>
      <c r="K7" s="4">
        <f>ROUND(J7*НДС!$A$1,2)</f>
        <v>515.24</v>
      </c>
      <c r="L7" s="245">
        <v>2</v>
      </c>
    </row>
    <row r="8" spans="1:12">
      <c r="A8" s="280" t="s">
        <v>543</v>
      </c>
      <c r="B8" s="89" t="s">
        <v>542</v>
      </c>
      <c r="C8" s="89">
        <v>15</v>
      </c>
      <c r="D8" s="90">
        <v>0.4</v>
      </c>
      <c r="E8" s="89" t="s">
        <v>537</v>
      </c>
      <c r="F8" s="89">
        <v>5</v>
      </c>
      <c r="G8" s="89">
        <v>1</v>
      </c>
      <c r="H8" s="380" t="s">
        <v>538</v>
      </c>
      <c r="I8" s="380"/>
      <c r="J8" s="24">
        <v>429.37</v>
      </c>
      <c r="K8" s="4">
        <f>ROUND(J8*НДС!$A$1,2)</f>
        <v>515.24</v>
      </c>
      <c r="L8" s="245">
        <v>2</v>
      </c>
    </row>
    <row r="9" spans="1:12">
      <c r="A9" s="280" t="s">
        <v>544</v>
      </c>
      <c r="B9" s="89" t="s">
        <v>542</v>
      </c>
      <c r="C9" s="89">
        <v>15</v>
      </c>
      <c r="D9" s="90">
        <v>0.63</v>
      </c>
      <c r="E9" s="89" t="s">
        <v>537</v>
      </c>
      <c r="F9" s="89">
        <v>5</v>
      </c>
      <c r="G9" s="89">
        <v>1</v>
      </c>
      <c r="H9" s="380" t="s">
        <v>538</v>
      </c>
      <c r="I9" s="380"/>
      <c r="J9" s="24">
        <v>429.37</v>
      </c>
      <c r="K9" s="4">
        <f>ROUND(J9*НДС!$A$1,2)</f>
        <v>515.24</v>
      </c>
      <c r="L9" s="245">
        <v>2</v>
      </c>
    </row>
    <row r="10" spans="1:12">
      <c r="A10" s="280" t="s">
        <v>545</v>
      </c>
      <c r="B10" s="89" t="s">
        <v>542</v>
      </c>
      <c r="C10" s="89">
        <v>15</v>
      </c>
      <c r="D10" s="132">
        <v>1</v>
      </c>
      <c r="E10" s="89" t="s">
        <v>537</v>
      </c>
      <c r="F10" s="89">
        <v>5</v>
      </c>
      <c r="G10" s="89">
        <v>1</v>
      </c>
      <c r="H10" s="380" t="s">
        <v>538</v>
      </c>
      <c r="I10" s="380"/>
      <c r="J10" s="24">
        <v>429.37</v>
      </c>
      <c r="K10" s="4">
        <f>ROUND(J10*НДС!$A$1,2)</f>
        <v>515.24</v>
      </c>
      <c r="L10" s="245">
        <v>1</v>
      </c>
    </row>
    <row r="11" spans="1:12">
      <c r="A11" s="280" t="s">
        <v>546</v>
      </c>
      <c r="B11" s="89" t="s">
        <v>542</v>
      </c>
      <c r="C11" s="89">
        <v>15</v>
      </c>
      <c r="D11" s="90">
        <v>1.6</v>
      </c>
      <c r="E11" s="89" t="s">
        <v>537</v>
      </c>
      <c r="F11" s="89">
        <v>5</v>
      </c>
      <c r="G11" s="89">
        <v>1</v>
      </c>
      <c r="H11" s="380" t="s">
        <v>538</v>
      </c>
      <c r="I11" s="380"/>
      <c r="J11" s="24">
        <v>429.37</v>
      </c>
      <c r="K11" s="4">
        <f>ROUND(J11*НДС!$A$1,2)</f>
        <v>515.24</v>
      </c>
      <c r="L11" s="245">
        <v>1</v>
      </c>
    </row>
    <row r="12" spans="1:12">
      <c r="A12" s="280" t="s">
        <v>547</v>
      </c>
      <c r="B12" s="89" t="s">
        <v>542</v>
      </c>
      <c r="C12" s="89">
        <v>15</v>
      </c>
      <c r="D12" s="90">
        <v>2.5</v>
      </c>
      <c r="E12" s="89" t="s">
        <v>537</v>
      </c>
      <c r="F12" s="89">
        <v>5</v>
      </c>
      <c r="G12" s="89">
        <v>1</v>
      </c>
      <c r="H12" s="380" t="s">
        <v>538</v>
      </c>
      <c r="I12" s="380"/>
      <c r="J12" s="24">
        <v>429.37</v>
      </c>
      <c r="K12" s="4">
        <f>ROUND(J12*НДС!$A$1,2)</f>
        <v>515.24</v>
      </c>
      <c r="L12" s="245">
        <v>1</v>
      </c>
    </row>
    <row r="13" spans="1:12">
      <c r="A13" s="280" t="s">
        <v>548</v>
      </c>
      <c r="B13" s="89" t="s">
        <v>542</v>
      </c>
      <c r="C13" s="89">
        <v>20</v>
      </c>
      <c r="D13" s="132">
        <v>4</v>
      </c>
      <c r="E13" s="89" t="s">
        <v>539</v>
      </c>
      <c r="F13" s="89">
        <v>5</v>
      </c>
      <c r="G13" s="89">
        <v>1</v>
      </c>
      <c r="H13" s="380" t="s">
        <v>538</v>
      </c>
      <c r="I13" s="380"/>
      <c r="J13" s="24">
        <v>497.24</v>
      </c>
      <c r="K13" s="4">
        <f>ROUND(J13*НДС!$A$1,2)</f>
        <v>596.69000000000005</v>
      </c>
      <c r="L13" s="245">
        <v>1</v>
      </c>
    </row>
    <row r="14" spans="1:12">
      <c r="A14" s="280" t="s">
        <v>549</v>
      </c>
      <c r="B14" s="89" t="s">
        <v>542</v>
      </c>
      <c r="C14" s="89">
        <v>25</v>
      </c>
      <c r="D14" s="90">
        <v>6.3</v>
      </c>
      <c r="E14" s="89" t="s">
        <v>540</v>
      </c>
      <c r="F14" s="89">
        <v>5</v>
      </c>
      <c r="G14" s="89">
        <v>1</v>
      </c>
      <c r="H14" s="380" t="s">
        <v>538</v>
      </c>
      <c r="I14" s="380"/>
      <c r="J14" s="24">
        <v>567.91999999999996</v>
      </c>
      <c r="K14" s="4">
        <f>ROUND(J14*НДС!$A$1,2)</f>
        <v>681.5</v>
      </c>
      <c r="L14" s="245">
        <v>1</v>
      </c>
    </row>
    <row r="15" spans="1:12">
      <c r="A15" s="280" t="s">
        <v>550</v>
      </c>
      <c r="B15" s="89" t="s">
        <v>542</v>
      </c>
      <c r="C15" s="89">
        <v>32</v>
      </c>
      <c r="D15" s="132">
        <v>10</v>
      </c>
      <c r="E15" s="89" t="s">
        <v>551</v>
      </c>
      <c r="F15" s="89">
        <v>7</v>
      </c>
      <c r="G15" s="89">
        <v>1</v>
      </c>
      <c r="H15" s="380" t="s">
        <v>538</v>
      </c>
      <c r="I15" s="380"/>
      <c r="J15" s="24">
        <v>615.78</v>
      </c>
      <c r="K15" s="4">
        <f>ROUND(J15*НДС!$A$1,2)</f>
        <v>738.94</v>
      </c>
      <c r="L15" s="245">
        <v>1</v>
      </c>
    </row>
    <row r="16" spans="1:12">
      <c r="A16" s="280" t="s">
        <v>552</v>
      </c>
      <c r="B16" s="89" t="s">
        <v>542</v>
      </c>
      <c r="C16" s="89">
        <v>40</v>
      </c>
      <c r="D16" s="132">
        <v>16</v>
      </c>
      <c r="E16" s="89" t="s">
        <v>553</v>
      </c>
      <c r="F16" s="89">
        <v>10</v>
      </c>
      <c r="G16" s="89">
        <v>1</v>
      </c>
      <c r="H16" s="380" t="s">
        <v>538</v>
      </c>
      <c r="I16" s="380"/>
      <c r="J16" s="24">
        <v>663.86</v>
      </c>
      <c r="K16" s="4">
        <f>ROUND(J16*НДС!$A$1,2)</f>
        <v>796.63</v>
      </c>
      <c r="L16" s="245">
        <v>1</v>
      </c>
    </row>
    <row r="17" spans="1:12">
      <c r="A17" s="280" t="s">
        <v>554</v>
      </c>
      <c r="B17" s="89" t="s">
        <v>542</v>
      </c>
      <c r="C17" s="89">
        <v>50</v>
      </c>
      <c r="D17" s="132">
        <v>23</v>
      </c>
      <c r="E17" s="89" t="s">
        <v>555</v>
      </c>
      <c r="F17" s="89">
        <v>10</v>
      </c>
      <c r="G17" s="89">
        <v>1</v>
      </c>
      <c r="H17" s="380" t="s">
        <v>538</v>
      </c>
      <c r="I17" s="380"/>
      <c r="J17" s="24">
        <v>767.44</v>
      </c>
      <c r="K17" s="4">
        <f>ROUND(J17*НДС!$A$1,2)</f>
        <v>920.93</v>
      </c>
      <c r="L17" s="245">
        <v>1</v>
      </c>
    </row>
    <row r="18" spans="1:12" ht="43.95" customHeight="1">
      <c r="A18" s="375" t="s">
        <v>990</v>
      </c>
      <c r="B18" s="376"/>
      <c r="C18" s="376"/>
      <c r="D18" s="376"/>
      <c r="E18" s="376"/>
      <c r="F18" s="376"/>
      <c r="G18" s="376"/>
      <c r="H18" s="198"/>
      <c r="I18" s="175"/>
      <c r="J18" s="219"/>
      <c r="K18" s="21"/>
      <c r="L18" s="244"/>
    </row>
    <row r="19" spans="1:12">
      <c r="A19" s="280" t="s">
        <v>789</v>
      </c>
      <c r="B19" s="134" t="s">
        <v>175</v>
      </c>
      <c r="C19" s="131">
        <v>15</v>
      </c>
      <c r="D19" s="92">
        <v>0.25</v>
      </c>
      <c r="E19" s="131" t="s">
        <v>406</v>
      </c>
      <c r="F19" s="131">
        <v>5</v>
      </c>
      <c r="G19" s="131">
        <v>1</v>
      </c>
      <c r="H19" s="384" t="s">
        <v>538</v>
      </c>
      <c r="I19" s="385"/>
      <c r="J19" s="24">
        <v>409.38</v>
      </c>
      <c r="K19" s="4">
        <f>ROUND(J19*НДС!$A$1,2)</f>
        <v>491.26</v>
      </c>
      <c r="L19" s="245">
        <v>1</v>
      </c>
    </row>
    <row r="20" spans="1:12">
      <c r="A20" s="280" t="s">
        <v>790</v>
      </c>
      <c r="B20" s="134" t="s">
        <v>175</v>
      </c>
      <c r="C20" s="131">
        <v>15</v>
      </c>
      <c r="D20" s="92">
        <v>0.4</v>
      </c>
      <c r="E20" s="131" t="s">
        <v>406</v>
      </c>
      <c r="F20" s="131">
        <v>5</v>
      </c>
      <c r="G20" s="131">
        <v>1</v>
      </c>
      <c r="H20" s="384" t="s">
        <v>538</v>
      </c>
      <c r="I20" s="385"/>
      <c r="J20" s="24">
        <v>409.38</v>
      </c>
      <c r="K20" s="4">
        <f>ROUND(J20*НДС!$A$1,2)</f>
        <v>491.26</v>
      </c>
      <c r="L20" s="245">
        <v>1</v>
      </c>
    </row>
    <row r="21" spans="1:12">
      <c r="A21" s="280" t="s">
        <v>791</v>
      </c>
      <c r="B21" s="134" t="s">
        <v>175</v>
      </c>
      <c r="C21" s="32">
        <v>15</v>
      </c>
      <c r="D21" s="92">
        <v>0.63</v>
      </c>
      <c r="E21" s="32" t="s">
        <v>406</v>
      </c>
      <c r="F21" s="32">
        <v>5</v>
      </c>
      <c r="G21" s="32">
        <v>1</v>
      </c>
      <c r="H21" s="381" t="s">
        <v>538</v>
      </c>
      <c r="I21" s="381"/>
      <c r="J21" s="24">
        <v>409.38</v>
      </c>
      <c r="K21" s="4">
        <f>ROUND(J21*НДС!$A$1,2)</f>
        <v>491.26</v>
      </c>
      <c r="L21" s="245">
        <v>1</v>
      </c>
    </row>
    <row r="22" spans="1:12">
      <c r="A22" s="280" t="s">
        <v>792</v>
      </c>
      <c r="B22" s="134" t="s">
        <v>175</v>
      </c>
      <c r="C22" s="32">
        <v>15</v>
      </c>
      <c r="D22" s="133">
        <v>1</v>
      </c>
      <c r="E22" s="32" t="s">
        <v>406</v>
      </c>
      <c r="F22" s="32">
        <v>5</v>
      </c>
      <c r="G22" s="32">
        <v>1</v>
      </c>
      <c r="H22" s="381" t="s">
        <v>538</v>
      </c>
      <c r="I22" s="381"/>
      <c r="J22" s="24">
        <v>409.38</v>
      </c>
      <c r="K22" s="4">
        <f>ROUND(J22*НДС!$A$1,2)</f>
        <v>491.26</v>
      </c>
      <c r="L22" s="245">
        <v>1</v>
      </c>
    </row>
    <row r="23" spans="1:12">
      <c r="A23" s="280" t="s">
        <v>793</v>
      </c>
      <c r="B23" s="134" t="s">
        <v>175</v>
      </c>
      <c r="C23" s="32">
        <v>15</v>
      </c>
      <c r="D23" s="92">
        <v>1.6</v>
      </c>
      <c r="E23" s="32" t="s">
        <v>406</v>
      </c>
      <c r="F23" s="32">
        <v>5</v>
      </c>
      <c r="G23" s="32">
        <v>1</v>
      </c>
      <c r="H23" s="381" t="s">
        <v>538</v>
      </c>
      <c r="I23" s="381"/>
      <c r="J23" s="24">
        <v>409.38</v>
      </c>
      <c r="K23" s="4">
        <f>ROUND(J23*НДС!$A$1,2)</f>
        <v>491.26</v>
      </c>
      <c r="L23" s="245">
        <v>1</v>
      </c>
    </row>
    <row r="24" spans="1:12">
      <c r="A24" s="280" t="s">
        <v>794</v>
      </c>
      <c r="B24" s="134" t="s">
        <v>175</v>
      </c>
      <c r="C24" s="32">
        <v>15</v>
      </c>
      <c r="D24" s="92">
        <v>2.5</v>
      </c>
      <c r="E24" s="32" t="s">
        <v>406</v>
      </c>
      <c r="F24" s="32">
        <v>5</v>
      </c>
      <c r="G24" s="32">
        <v>1</v>
      </c>
      <c r="H24" s="381" t="s">
        <v>538</v>
      </c>
      <c r="I24" s="381"/>
      <c r="J24" s="24">
        <v>409.38</v>
      </c>
      <c r="K24" s="4">
        <f>ROUND(J24*НДС!$A$1,2)</f>
        <v>491.26</v>
      </c>
      <c r="L24" s="245">
        <v>1</v>
      </c>
    </row>
    <row r="25" spans="1:12">
      <c r="A25" s="280" t="s">
        <v>795</v>
      </c>
      <c r="B25" s="134" t="s">
        <v>175</v>
      </c>
      <c r="C25" s="32">
        <v>15</v>
      </c>
      <c r="D25" s="133">
        <v>4</v>
      </c>
      <c r="E25" s="32" t="s">
        <v>406</v>
      </c>
      <c r="F25" s="32">
        <v>5</v>
      </c>
      <c r="G25" s="32">
        <v>1</v>
      </c>
      <c r="H25" s="381" t="s">
        <v>538</v>
      </c>
      <c r="I25" s="381"/>
      <c r="J25" s="24">
        <v>409.38</v>
      </c>
      <c r="K25" s="4">
        <f>ROUND(J25*НДС!$A$1,2)</f>
        <v>491.26</v>
      </c>
      <c r="L25" s="245">
        <v>1</v>
      </c>
    </row>
    <row r="26" spans="1:12">
      <c r="A26" s="280" t="s">
        <v>796</v>
      </c>
      <c r="B26" s="134" t="s">
        <v>175</v>
      </c>
      <c r="C26" s="32">
        <v>20</v>
      </c>
      <c r="D26" s="92">
        <v>6.3</v>
      </c>
      <c r="E26" s="32" t="s">
        <v>406</v>
      </c>
      <c r="F26" s="32">
        <v>5</v>
      </c>
      <c r="G26" s="32">
        <v>1</v>
      </c>
      <c r="H26" s="381" t="s">
        <v>538</v>
      </c>
      <c r="I26" s="381"/>
      <c r="J26" s="24">
        <v>444.32</v>
      </c>
      <c r="K26" s="4">
        <f>ROUND(J26*НДС!$A$1,2)</f>
        <v>533.17999999999995</v>
      </c>
      <c r="L26" s="245">
        <v>1</v>
      </c>
    </row>
    <row r="27" spans="1:12">
      <c r="A27" s="280" t="s">
        <v>797</v>
      </c>
      <c r="B27" s="134" t="s">
        <v>175</v>
      </c>
      <c r="C27" s="32">
        <v>25</v>
      </c>
      <c r="D27" s="133">
        <v>10</v>
      </c>
      <c r="E27" s="32" t="s">
        <v>406</v>
      </c>
      <c r="F27" s="32">
        <v>7</v>
      </c>
      <c r="G27" s="32">
        <v>1</v>
      </c>
      <c r="H27" s="381" t="s">
        <v>538</v>
      </c>
      <c r="I27" s="381"/>
      <c r="J27" s="24">
        <v>448.61</v>
      </c>
      <c r="K27" s="4">
        <f>ROUND(J27*НДС!$A$1,2)</f>
        <v>538.33000000000004</v>
      </c>
      <c r="L27" s="245">
        <v>1</v>
      </c>
    </row>
    <row r="28" spans="1:12">
      <c r="A28" s="280" t="s">
        <v>798</v>
      </c>
      <c r="B28" s="134" t="s">
        <v>175</v>
      </c>
      <c r="C28" s="32">
        <v>32</v>
      </c>
      <c r="D28" s="133">
        <v>16</v>
      </c>
      <c r="E28" s="32" t="s">
        <v>406</v>
      </c>
      <c r="F28" s="32">
        <v>10</v>
      </c>
      <c r="G28" s="32">
        <v>1</v>
      </c>
      <c r="H28" s="381" t="s">
        <v>538</v>
      </c>
      <c r="I28" s="381"/>
      <c r="J28" s="24">
        <v>512.20000000000005</v>
      </c>
      <c r="K28" s="4">
        <f>ROUND(J28*НДС!$A$1,2)</f>
        <v>614.64</v>
      </c>
      <c r="L28" s="245">
        <v>1</v>
      </c>
    </row>
    <row r="29" spans="1:12">
      <c r="A29" s="280" t="s">
        <v>799</v>
      </c>
      <c r="B29" s="134" t="s">
        <v>175</v>
      </c>
      <c r="C29" s="32">
        <v>40</v>
      </c>
      <c r="D29" s="133">
        <v>25</v>
      </c>
      <c r="E29" s="32" t="s">
        <v>406</v>
      </c>
      <c r="F29" s="32">
        <v>10</v>
      </c>
      <c r="G29" s="32">
        <v>1</v>
      </c>
      <c r="H29" s="381" t="s">
        <v>538</v>
      </c>
      <c r="I29" s="381"/>
      <c r="J29" s="24">
        <v>630.1</v>
      </c>
      <c r="K29" s="4">
        <f>ROUND(J29*НДС!$A$1,2)</f>
        <v>756.12</v>
      </c>
      <c r="L29" s="245">
        <v>1</v>
      </c>
    </row>
    <row r="30" spans="1:12">
      <c r="A30" s="280" t="s">
        <v>800</v>
      </c>
      <c r="B30" s="134" t="s">
        <v>175</v>
      </c>
      <c r="C30" s="32">
        <v>50</v>
      </c>
      <c r="D30" s="133">
        <v>40</v>
      </c>
      <c r="E30" s="32" t="s">
        <v>406</v>
      </c>
      <c r="F30" s="32">
        <v>10</v>
      </c>
      <c r="G30" s="32">
        <v>1</v>
      </c>
      <c r="H30" s="381" t="s">
        <v>538</v>
      </c>
      <c r="I30" s="381"/>
      <c r="J30" s="24">
        <v>770.38</v>
      </c>
      <c r="K30" s="4">
        <f>ROUND(J30*НДС!$A$1,2)</f>
        <v>924.46</v>
      </c>
      <c r="L30" s="245">
        <v>1</v>
      </c>
    </row>
    <row r="31" spans="1:12">
      <c r="A31" s="94" t="s">
        <v>1012</v>
      </c>
      <c r="B31" s="95"/>
      <c r="C31" s="95"/>
      <c r="D31" s="95"/>
      <c r="E31" s="95"/>
      <c r="F31" s="95"/>
      <c r="G31" s="125"/>
      <c r="H31" s="125"/>
      <c r="J31" s="220"/>
      <c r="K31" s="96"/>
      <c r="L31" s="245"/>
    </row>
    <row r="32" spans="1:12">
      <c r="A32" s="283" t="s">
        <v>556</v>
      </c>
      <c r="B32" s="32" t="s">
        <v>406</v>
      </c>
      <c r="C32" s="32" t="s">
        <v>1014</v>
      </c>
      <c r="D32" s="428" t="s">
        <v>1013</v>
      </c>
      <c r="E32" s="429"/>
      <c r="F32" s="429"/>
      <c r="G32" s="32" t="s">
        <v>565</v>
      </c>
      <c r="H32" s="382" t="s">
        <v>566</v>
      </c>
      <c r="I32" s="381"/>
      <c r="J32" s="35">
        <v>22.98</v>
      </c>
      <c r="K32" s="4">
        <f>ROUND(J32*НДС!$A$1,2)</f>
        <v>27.58</v>
      </c>
      <c r="L32" s="245">
        <v>1</v>
      </c>
    </row>
    <row r="33" spans="1:12">
      <c r="A33" s="283" t="s">
        <v>557</v>
      </c>
      <c r="B33" s="32" t="s">
        <v>406</v>
      </c>
      <c r="C33" s="32" t="s">
        <v>1015</v>
      </c>
      <c r="D33" s="429"/>
      <c r="E33" s="429"/>
      <c r="F33" s="429"/>
      <c r="G33" s="32" t="s">
        <v>565</v>
      </c>
      <c r="H33" s="381" t="s">
        <v>566</v>
      </c>
      <c r="I33" s="381"/>
      <c r="J33" s="35">
        <v>36.119999999999997</v>
      </c>
      <c r="K33" s="4">
        <f>ROUND(J33*НДС!$A$1,2)</f>
        <v>43.34</v>
      </c>
      <c r="L33" s="245">
        <v>1</v>
      </c>
    </row>
    <row r="34" spans="1:12">
      <c r="A34" s="283" t="s">
        <v>558</v>
      </c>
      <c r="B34" s="32" t="s">
        <v>406</v>
      </c>
      <c r="C34" s="32" t="s">
        <v>1016</v>
      </c>
      <c r="D34" s="429"/>
      <c r="E34" s="429"/>
      <c r="F34" s="429"/>
      <c r="G34" s="32" t="s">
        <v>565</v>
      </c>
      <c r="H34" s="381" t="s">
        <v>566</v>
      </c>
      <c r="I34" s="381"/>
      <c r="J34" s="35">
        <v>46.98</v>
      </c>
      <c r="K34" s="4">
        <f>ROUND(J34*НДС!$A$1,2)</f>
        <v>56.38</v>
      </c>
      <c r="L34" s="245">
        <v>1</v>
      </c>
    </row>
    <row r="35" spans="1:12">
      <c r="A35" s="283" t="s">
        <v>559</v>
      </c>
      <c r="B35" s="32" t="s">
        <v>406</v>
      </c>
      <c r="C35" s="32" t="s">
        <v>1017</v>
      </c>
      <c r="D35" s="429"/>
      <c r="E35" s="429"/>
      <c r="F35" s="429"/>
      <c r="G35" s="32" t="s">
        <v>565</v>
      </c>
      <c r="H35" s="382" t="s">
        <v>538</v>
      </c>
      <c r="I35" s="381"/>
      <c r="J35" s="24">
        <v>106.48</v>
      </c>
      <c r="K35" s="4">
        <f>ROUND(J35*НДС!$A$1,2)</f>
        <v>127.78</v>
      </c>
      <c r="L35" s="245">
        <v>1</v>
      </c>
    </row>
    <row r="36" spans="1:12">
      <c r="A36" s="283" t="s">
        <v>646</v>
      </c>
      <c r="B36" s="32" t="s">
        <v>406</v>
      </c>
      <c r="C36" s="32" t="s">
        <v>1018</v>
      </c>
      <c r="D36" s="429"/>
      <c r="E36" s="429"/>
      <c r="F36" s="429"/>
      <c r="G36" s="32" t="s">
        <v>565</v>
      </c>
      <c r="H36" s="382" t="s">
        <v>538</v>
      </c>
      <c r="I36" s="382"/>
      <c r="J36" s="35">
        <v>114.76</v>
      </c>
      <c r="K36" s="4">
        <f>ROUND(J36*НДС!$A$1,2)</f>
        <v>137.71</v>
      </c>
      <c r="L36" s="245">
        <v>1</v>
      </c>
    </row>
    <row r="37" spans="1:12">
      <c r="A37" s="283" t="s">
        <v>647</v>
      </c>
      <c r="B37" s="32" t="s">
        <v>406</v>
      </c>
      <c r="C37" s="32" t="s">
        <v>1019</v>
      </c>
      <c r="D37" s="429"/>
      <c r="E37" s="429"/>
      <c r="F37" s="429"/>
      <c r="G37" s="32" t="s">
        <v>565</v>
      </c>
      <c r="H37" s="382" t="s">
        <v>538</v>
      </c>
      <c r="I37" s="382"/>
      <c r="J37" s="35">
        <v>122.32</v>
      </c>
      <c r="K37" s="4">
        <f>ROUND(J37*НДС!$A$1,2)</f>
        <v>146.78</v>
      </c>
      <c r="L37" s="245">
        <v>1</v>
      </c>
    </row>
    <row r="38" spans="1:12">
      <c r="A38" s="283" t="s">
        <v>560</v>
      </c>
      <c r="B38" s="131" t="s">
        <v>406</v>
      </c>
      <c r="C38" s="131" t="s">
        <v>1020</v>
      </c>
      <c r="D38" s="429" t="s">
        <v>564</v>
      </c>
      <c r="E38" s="429"/>
      <c r="F38" s="429"/>
      <c r="G38" s="32" t="s">
        <v>565</v>
      </c>
      <c r="H38" s="381" t="s">
        <v>566</v>
      </c>
      <c r="I38" s="381"/>
      <c r="J38" s="35">
        <v>33.81</v>
      </c>
      <c r="K38" s="4">
        <f>ROUND(J38*НДС!$A$1,2)</f>
        <v>40.57</v>
      </c>
      <c r="L38" s="245">
        <v>1</v>
      </c>
    </row>
    <row r="39" spans="1:12">
      <c r="A39" s="283" t="s">
        <v>561</v>
      </c>
      <c r="B39" s="131" t="s">
        <v>406</v>
      </c>
      <c r="C39" s="131" t="s">
        <v>1021</v>
      </c>
      <c r="D39" s="429"/>
      <c r="E39" s="429"/>
      <c r="F39" s="429"/>
      <c r="G39" s="32" t="s">
        <v>565</v>
      </c>
      <c r="H39" s="381" t="s">
        <v>566</v>
      </c>
      <c r="I39" s="381"/>
      <c r="J39" s="35">
        <v>41.92</v>
      </c>
      <c r="K39" s="4">
        <f>ROUND(J39*НДС!$A$1,2)</f>
        <v>50.3</v>
      </c>
      <c r="L39" s="245">
        <v>1</v>
      </c>
    </row>
    <row r="40" spans="1:12">
      <c r="A40" s="283" t="s">
        <v>562</v>
      </c>
      <c r="B40" s="131" t="s">
        <v>406</v>
      </c>
      <c r="C40" s="131" t="s">
        <v>1022</v>
      </c>
      <c r="D40" s="429"/>
      <c r="E40" s="429"/>
      <c r="F40" s="429"/>
      <c r="G40" s="32" t="s">
        <v>565</v>
      </c>
      <c r="H40" s="381" t="s">
        <v>566</v>
      </c>
      <c r="I40" s="381"/>
      <c r="J40" s="35">
        <v>59.1</v>
      </c>
      <c r="K40" s="4">
        <f>ROUND(J40*НДС!$A$1,2)</f>
        <v>70.92</v>
      </c>
      <c r="L40" s="245">
        <v>1</v>
      </c>
    </row>
    <row r="41" spans="1:12">
      <c r="A41" s="283" t="s">
        <v>563</v>
      </c>
      <c r="B41" s="131" t="s">
        <v>406</v>
      </c>
      <c r="C41" s="131" t="s">
        <v>1023</v>
      </c>
      <c r="D41" s="429"/>
      <c r="E41" s="429"/>
      <c r="F41" s="429"/>
      <c r="G41" s="32" t="s">
        <v>565</v>
      </c>
      <c r="H41" s="383" t="s">
        <v>566</v>
      </c>
      <c r="I41" s="383"/>
      <c r="J41" s="35">
        <v>107.52</v>
      </c>
      <c r="K41" s="4">
        <f>ROUND(J41*НДС!$A$1,2)</f>
        <v>129.02000000000001</v>
      </c>
      <c r="L41" s="245">
        <v>1</v>
      </c>
    </row>
    <row r="42" spans="1:12">
      <c r="A42" s="283" t="s">
        <v>648</v>
      </c>
      <c r="B42" s="131" t="s">
        <v>406</v>
      </c>
      <c r="C42" s="131" t="s">
        <v>1024</v>
      </c>
      <c r="D42" s="429"/>
      <c r="E42" s="429"/>
      <c r="F42" s="429"/>
      <c r="G42" s="32" t="s">
        <v>565</v>
      </c>
      <c r="H42" s="382" t="s">
        <v>538</v>
      </c>
      <c r="I42" s="382"/>
      <c r="J42" s="35">
        <v>114.76</v>
      </c>
      <c r="K42" s="4">
        <f>ROUND(J42*НДС!$A$1,2)</f>
        <v>137.71</v>
      </c>
      <c r="L42" s="245">
        <v>1</v>
      </c>
    </row>
    <row r="43" spans="1:12">
      <c r="A43" s="283" t="s">
        <v>649</v>
      </c>
      <c r="B43" s="131" t="s">
        <v>406</v>
      </c>
      <c r="C43" s="131" t="s">
        <v>1025</v>
      </c>
      <c r="D43" s="429"/>
      <c r="E43" s="429"/>
      <c r="F43" s="429"/>
      <c r="G43" s="32" t="s">
        <v>565</v>
      </c>
      <c r="H43" s="382" t="s">
        <v>538</v>
      </c>
      <c r="I43" s="382"/>
      <c r="J43" s="35">
        <v>122.32</v>
      </c>
      <c r="K43" s="4">
        <f>ROUND(J43*НДС!$A$1,2)</f>
        <v>146.78</v>
      </c>
      <c r="L43" s="245">
        <v>1</v>
      </c>
    </row>
    <row r="44" spans="1:12" ht="48.9" customHeight="1">
      <c r="A44" s="424" t="s">
        <v>993</v>
      </c>
      <c r="B44" s="425"/>
      <c r="C44" s="425"/>
      <c r="D44" s="425"/>
      <c r="E44" s="425"/>
      <c r="F44" s="425"/>
      <c r="G44" s="425"/>
      <c r="H44" s="181"/>
      <c r="I44" s="181"/>
      <c r="J44" s="221"/>
      <c r="K44" s="46"/>
      <c r="L44" s="248"/>
    </row>
    <row r="45" spans="1:12" ht="18.75" customHeight="1">
      <c r="A45" s="280" t="s">
        <v>95</v>
      </c>
      <c r="B45" s="25" t="s">
        <v>96</v>
      </c>
      <c r="C45" s="25">
        <v>15</v>
      </c>
      <c r="D45" s="26">
        <v>0.63</v>
      </c>
      <c r="E45" s="25" t="s">
        <v>592</v>
      </c>
      <c r="F45" s="37">
        <v>10</v>
      </c>
      <c r="G45" s="97">
        <v>1</v>
      </c>
      <c r="H45" s="378" t="s">
        <v>586</v>
      </c>
      <c r="I45" s="378"/>
      <c r="J45" s="27">
        <v>259.35000000000002</v>
      </c>
      <c r="K45" s="4">
        <f>ROUND(J45*НДС!$A$1,2)</f>
        <v>311.22000000000003</v>
      </c>
      <c r="L45" s="245">
        <v>1</v>
      </c>
    </row>
    <row r="46" spans="1:12" ht="18.75" customHeight="1">
      <c r="A46" s="280" t="s">
        <v>97</v>
      </c>
      <c r="B46" s="25" t="s">
        <v>96</v>
      </c>
      <c r="C46" s="25">
        <v>15</v>
      </c>
      <c r="D46" s="135">
        <v>1</v>
      </c>
      <c r="E46" s="25" t="s">
        <v>592</v>
      </c>
      <c r="F46" s="37">
        <v>10</v>
      </c>
      <c r="G46" s="97">
        <v>1</v>
      </c>
      <c r="H46" s="378" t="s">
        <v>586</v>
      </c>
      <c r="I46" s="378"/>
      <c r="J46" s="27">
        <v>259.35000000000002</v>
      </c>
      <c r="K46" s="4">
        <f>ROUND(J46*НДС!$A$1,2)</f>
        <v>311.22000000000003</v>
      </c>
      <c r="L46" s="245">
        <v>1</v>
      </c>
    </row>
    <row r="47" spans="1:12" ht="18.75" customHeight="1">
      <c r="A47" s="280" t="s">
        <v>98</v>
      </c>
      <c r="B47" s="25" t="s">
        <v>96</v>
      </c>
      <c r="C47" s="25">
        <v>15</v>
      </c>
      <c r="D47" s="26">
        <v>1.6</v>
      </c>
      <c r="E47" s="25" t="s">
        <v>592</v>
      </c>
      <c r="F47" s="37">
        <v>10</v>
      </c>
      <c r="G47" s="97">
        <v>1</v>
      </c>
      <c r="H47" s="378" t="s">
        <v>586</v>
      </c>
      <c r="I47" s="378"/>
      <c r="J47" s="27">
        <v>259.35000000000002</v>
      </c>
      <c r="K47" s="4">
        <f>ROUND(J47*НДС!$A$1,2)</f>
        <v>311.22000000000003</v>
      </c>
      <c r="L47" s="245">
        <v>1</v>
      </c>
    </row>
    <row r="48" spans="1:12" ht="18.75" customHeight="1">
      <c r="A48" s="280" t="s">
        <v>99</v>
      </c>
      <c r="B48" s="25" t="s">
        <v>96</v>
      </c>
      <c r="C48" s="25">
        <v>15</v>
      </c>
      <c r="D48" s="26">
        <v>2.5</v>
      </c>
      <c r="E48" s="25" t="s">
        <v>592</v>
      </c>
      <c r="F48" s="37">
        <v>10</v>
      </c>
      <c r="G48" s="97">
        <v>1</v>
      </c>
      <c r="H48" s="378" t="s">
        <v>586</v>
      </c>
      <c r="I48" s="378"/>
      <c r="J48" s="27">
        <v>259.35000000000002</v>
      </c>
      <c r="K48" s="4">
        <f>ROUND(J48*НДС!$A$1,2)</f>
        <v>311.22000000000003</v>
      </c>
      <c r="L48" s="245">
        <v>1</v>
      </c>
    </row>
    <row r="49" spans="1:12" ht="18.75" customHeight="1">
      <c r="A49" s="280" t="s">
        <v>100</v>
      </c>
      <c r="B49" s="25" t="s">
        <v>96</v>
      </c>
      <c r="C49" s="25">
        <v>15</v>
      </c>
      <c r="D49" s="135">
        <v>4</v>
      </c>
      <c r="E49" s="25" t="s">
        <v>592</v>
      </c>
      <c r="F49" s="37">
        <v>10</v>
      </c>
      <c r="G49" s="97">
        <v>1</v>
      </c>
      <c r="H49" s="378" t="s">
        <v>586</v>
      </c>
      <c r="I49" s="378"/>
      <c r="J49" s="27">
        <v>259.35000000000002</v>
      </c>
      <c r="K49" s="4">
        <f>ROUND(J49*НДС!$A$1,2)</f>
        <v>311.22000000000003</v>
      </c>
      <c r="L49" s="245">
        <v>1</v>
      </c>
    </row>
    <row r="50" spans="1:12" ht="18.75" customHeight="1">
      <c r="A50" s="280" t="s">
        <v>101</v>
      </c>
      <c r="B50" s="25" t="s">
        <v>96</v>
      </c>
      <c r="C50" s="25">
        <v>20</v>
      </c>
      <c r="D50" s="26">
        <v>6.3</v>
      </c>
      <c r="E50" s="25" t="s">
        <v>593</v>
      </c>
      <c r="F50" s="37">
        <v>15</v>
      </c>
      <c r="G50" s="97">
        <v>1</v>
      </c>
      <c r="H50" s="378" t="s">
        <v>586</v>
      </c>
      <c r="I50" s="378"/>
      <c r="J50" s="27">
        <v>259.35000000000002</v>
      </c>
      <c r="K50" s="4">
        <f>ROUND(J50*НДС!$A$1,2)</f>
        <v>311.22000000000003</v>
      </c>
      <c r="L50" s="245">
        <v>1</v>
      </c>
    </row>
    <row r="51" spans="1:12" ht="18.75" customHeight="1">
      <c r="A51" s="280" t="s">
        <v>102</v>
      </c>
      <c r="B51" s="25" t="s">
        <v>96</v>
      </c>
      <c r="C51" s="25">
        <v>25</v>
      </c>
      <c r="D51" s="28">
        <v>10</v>
      </c>
      <c r="E51" s="25" t="s">
        <v>594</v>
      </c>
      <c r="F51" s="37">
        <v>15</v>
      </c>
      <c r="G51" s="97">
        <v>1</v>
      </c>
      <c r="H51" s="378" t="s">
        <v>586</v>
      </c>
      <c r="I51" s="378"/>
      <c r="J51" s="27">
        <v>308.70999999999998</v>
      </c>
      <c r="K51" s="4">
        <f>ROUND(J51*НДС!$A$1,2)</f>
        <v>370.45</v>
      </c>
      <c r="L51" s="245">
        <v>1</v>
      </c>
    </row>
    <row r="52" spans="1:12" ht="18.75" customHeight="1">
      <c r="A52" s="280" t="s">
        <v>103</v>
      </c>
      <c r="B52" s="25" t="s">
        <v>96</v>
      </c>
      <c r="C52" s="25">
        <v>32</v>
      </c>
      <c r="D52" s="28">
        <v>16</v>
      </c>
      <c r="E52" s="25" t="s">
        <v>595</v>
      </c>
      <c r="F52" s="37">
        <v>15</v>
      </c>
      <c r="G52" s="97">
        <v>1</v>
      </c>
      <c r="H52" s="378" t="s">
        <v>586</v>
      </c>
      <c r="I52" s="378"/>
      <c r="J52" s="27">
        <v>468.14</v>
      </c>
      <c r="K52" s="4">
        <f>ROUND(J52*НДС!$A$1,2)</f>
        <v>561.77</v>
      </c>
      <c r="L52" s="245">
        <v>1</v>
      </c>
    </row>
    <row r="53" spans="1:12" ht="18.75" customHeight="1">
      <c r="A53" s="280" t="s">
        <v>104</v>
      </c>
      <c r="B53" s="25" t="s">
        <v>96</v>
      </c>
      <c r="C53" s="25">
        <v>40</v>
      </c>
      <c r="D53" s="28">
        <v>25</v>
      </c>
      <c r="E53" s="25" t="s">
        <v>618</v>
      </c>
      <c r="F53" s="37">
        <v>15</v>
      </c>
      <c r="G53" s="97">
        <v>1</v>
      </c>
      <c r="H53" s="378" t="s">
        <v>586</v>
      </c>
      <c r="I53" s="378"/>
      <c r="J53" s="27">
        <v>597.79999999999995</v>
      </c>
      <c r="K53" s="4">
        <f>ROUND(J53*НДС!$A$1,2)</f>
        <v>717.36</v>
      </c>
      <c r="L53" s="245">
        <v>1</v>
      </c>
    </row>
    <row r="54" spans="1:12" ht="18.75" customHeight="1">
      <c r="A54" s="280" t="s">
        <v>105</v>
      </c>
      <c r="B54" s="25" t="s">
        <v>96</v>
      </c>
      <c r="C54" s="25">
        <v>50</v>
      </c>
      <c r="D54" s="28">
        <v>40</v>
      </c>
      <c r="E54" s="25" t="s">
        <v>173</v>
      </c>
      <c r="F54" s="37">
        <v>15</v>
      </c>
      <c r="G54" s="97">
        <v>1</v>
      </c>
      <c r="H54" s="378" t="s">
        <v>586</v>
      </c>
      <c r="I54" s="378"/>
      <c r="J54" s="27">
        <v>654.33000000000004</v>
      </c>
      <c r="K54" s="4">
        <f>ROUND(J54*НДС!$A$1,2)</f>
        <v>785.2</v>
      </c>
      <c r="L54" s="245">
        <v>1</v>
      </c>
    </row>
    <row r="55" spans="1:12" s="98" customFormat="1" ht="50.7" customHeight="1">
      <c r="A55" s="424" t="s">
        <v>992</v>
      </c>
      <c r="B55" s="425"/>
      <c r="C55" s="425"/>
      <c r="D55" s="425"/>
      <c r="E55" s="425"/>
      <c r="F55" s="425"/>
      <c r="G55" s="425"/>
      <c r="H55" s="181"/>
      <c r="I55" s="181"/>
      <c r="J55" s="222"/>
      <c r="K55" s="46"/>
      <c r="L55" s="249"/>
    </row>
    <row r="56" spans="1:12" s="98" customFormat="1" ht="20.7" customHeight="1">
      <c r="A56" s="280" t="s">
        <v>657</v>
      </c>
      <c r="B56" s="5" t="s">
        <v>656</v>
      </c>
      <c r="C56" s="5">
        <v>15</v>
      </c>
      <c r="D56" s="7">
        <v>0.63</v>
      </c>
      <c r="E56" s="5" t="s">
        <v>592</v>
      </c>
      <c r="F56" s="39">
        <v>10</v>
      </c>
      <c r="G56" s="99">
        <v>1</v>
      </c>
      <c r="H56" s="350" t="s">
        <v>586</v>
      </c>
      <c r="I56" s="350"/>
      <c r="J56" s="4">
        <v>365.01</v>
      </c>
      <c r="K56" s="4">
        <f>ROUND(J56*НДС!$A$1,2)</f>
        <v>438.01</v>
      </c>
      <c r="L56" s="249">
        <v>2</v>
      </c>
    </row>
    <row r="57" spans="1:12" s="98" customFormat="1" ht="20.7" customHeight="1">
      <c r="A57" s="280" t="s">
        <v>658</v>
      </c>
      <c r="B57" s="5" t="s">
        <v>656</v>
      </c>
      <c r="C57" s="5">
        <v>15</v>
      </c>
      <c r="D57" s="13">
        <v>1</v>
      </c>
      <c r="E57" s="5" t="s">
        <v>592</v>
      </c>
      <c r="F57" s="39">
        <v>10</v>
      </c>
      <c r="G57" s="99">
        <v>1</v>
      </c>
      <c r="H57" s="350" t="s">
        <v>586</v>
      </c>
      <c r="I57" s="350"/>
      <c r="J57" s="4">
        <v>365.01</v>
      </c>
      <c r="K57" s="4">
        <f>ROUND(J57*НДС!$A$1,2)</f>
        <v>438.01</v>
      </c>
      <c r="L57" s="249">
        <v>2</v>
      </c>
    </row>
    <row r="58" spans="1:12" s="98" customFormat="1" ht="20.7" customHeight="1">
      <c r="A58" s="280" t="s">
        <v>659</v>
      </c>
      <c r="B58" s="5" t="s">
        <v>656</v>
      </c>
      <c r="C58" s="5">
        <v>15</v>
      </c>
      <c r="D58" s="7">
        <v>1.6</v>
      </c>
      <c r="E58" s="5" t="s">
        <v>592</v>
      </c>
      <c r="F58" s="39">
        <v>10</v>
      </c>
      <c r="G58" s="99">
        <v>1</v>
      </c>
      <c r="H58" s="350" t="s">
        <v>586</v>
      </c>
      <c r="I58" s="350"/>
      <c r="J58" s="4">
        <v>365.01</v>
      </c>
      <c r="K58" s="4">
        <f>ROUND(J58*НДС!$A$1,2)</f>
        <v>438.01</v>
      </c>
      <c r="L58" s="249">
        <v>2</v>
      </c>
    </row>
    <row r="59" spans="1:12" s="98" customFormat="1" ht="20.7" customHeight="1">
      <c r="A59" s="280" t="s">
        <v>660</v>
      </c>
      <c r="B59" s="5" t="s">
        <v>656</v>
      </c>
      <c r="C59" s="5">
        <v>15</v>
      </c>
      <c r="D59" s="7">
        <v>2.5</v>
      </c>
      <c r="E59" s="5" t="s">
        <v>592</v>
      </c>
      <c r="F59" s="39">
        <v>10</v>
      </c>
      <c r="G59" s="99">
        <v>1</v>
      </c>
      <c r="H59" s="350" t="s">
        <v>586</v>
      </c>
      <c r="I59" s="350"/>
      <c r="J59" s="4">
        <v>365.01</v>
      </c>
      <c r="K59" s="4">
        <f>ROUND(J59*НДС!$A$1,2)</f>
        <v>438.01</v>
      </c>
      <c r="L59" s="249">
        <v>1</v>
      </c>
    </row>
    <row r="60" spans="1:12" s="98" customFormat="1" ht="20.7" customHeight="1">
      <c r="A60" s="280" t="s">
        <v>661</v>
      </c>
      <c r="B60" s="5" t="s">
        <v>656</v>
      </c>
      <c r="C60" s="5">
        <v>15</v>
      </c>
      <c r="D60" s="13">
        <v>4</v>
      </c>
      <c r="E60" s="5" t="s">
        <v>592</v>
      </c>
      <c r="F60" s="39">
        <v>10</v>
      </c>
      <c r="G60" s="99">
        <v>1</v>
      </c>
      <c r="H60" s="350" t="s">
        <v>586</v>
      </c>
      <c r="I60" s="350"/>
      <c r="J60" s="4">
        <v>365.01</v>
      </c>
      <c r="K60" s="4">
        <f>ROUND(J60*НДС!$A$1,2)</f>
        <v>438.01</v>
      </c>
      <c r="L60" s="249">
        <v>2</v>
      </c>
    </row>
    <row r="61" spans="1:12" s="98" customFormat="1" ht="20.7" customHeight="1">
      <c r="A61" s="280" t="s">
        <v>662</v>
      </c>
      <c r="B61" s="5" t="s">
        <v>656</v>
      </c>
      <c r="C61" s="5">
        <v>20</v>
      </c>
      <c r="D61" s="7">
        <v>6.3</v>
      </c>
      <c r="E61" s="5" t="s">
        <v>593</v>
      </c>
      <c r="F61" s="39">
        <v>15</v>
      </c>
      <c r="G61" s="99">
        <v>1</v>
      </c>
      <c r="H61" s="350" t="s">
        <v>586</v>
      </c>
      <c r="I61" s="350"/>
      <c r="J61" s="4">
        <v>438.13</v>
      </c>
      <c r="K61" s="4">
        <f>ROUND(J61*НДС!$A$1,2)</f>
        <v>525.76</v>
      </c>
      <c r="L61" s="245">
        <v>1</v>
      </c>
    </row>
    <row r="62" spans="1:12" s="98" customFormat="1" ht="20.7" customHeight="1">
      <c r="A62" s="280" t="s">
        <v>663</v>
      </c>
      <c r="B62" s="5" t="s">
        <v>656</v>
      </c>
      <c r="C62" s="5">
        <v>25</v>
      </c>
      <c r="D62" s="13">
        <v>10</v>
      </c>
      <c r="E62" s="5" t="s">
        <v>594</v>
      </c>
      <c r="F62" s="39">
        <v>15</v>
      </c>
      <c r="G62" s="99">
        <v>1</v>
      </c>
      <c r="H62" s="350" t="s">
        <v>586</v>
      </c>
      <c r="I62" s="350"/>
      <c r="J62" s="4">
        <v>477.22</v>
      </c>
      <c r="K62" s="4">
        <f>ROUND(J62*НДС!$A$1,2)</f>
        <v>572.66</v>
      </c>
      <c r="L62" s="245">
        <v>1</v>
      </c>
    </row>
    <row r="63" spans="1:12" s="98" customFormat="1" ht="20.7" customHeight="1">
      <c r="A63" s="280" t="s">
        <v>664</v>
      </c>
      <c r="B63" s="5" t="s">
        <v>656</v>
      </c>
      <c r="C63" s="5">
        <v>32</v>
      </c>
      <c r="D63" s="13">
        <v>16</v>
      </c>
      <c r="E63" s="5" t="s">
        <v>595</v>
      </c>
      <c r="F63" s="39">
        <v>15</v>
      </c>
      <c r="G63" s="99">
        <v>1</v>
      </c>
      <c r="H63" s="350" t="s">
        <v>586</v>
      </c>
      <c r="I63" s="350"/>
      <c r="J63" s="4">
        <v>667.52</v>
      </c>
      <c r="K63" s="4">
        <f>ROUND(J63*НДС!$A$1,2)</f>
        <v>801.02</v>
      </c>
      <c r="L63" s="245">
        <v>1</v>
      </c>
    </row>
    <row r="64" spans="1:12" s="98" customFormat="1" ht="20.7" customHeight="1">
      <c r="A64" s="280" t="s">
        <v>665</v>
      </c>
      <c r="B64" s="5" t="s">
        <v>656</v>
      </c>
      <c r="C64" s="5">
        <v>40</v>
      </c>
      <c r="D64" s="13">
        <v>25</v>
      </c>
      <c r="E64" s="5" t="s">
        <v>618</v>
      </c>
      <c r="F64" s="39">
        <v>15</v>
      </c>
      <c r="G64" s="99">
        <v>1</v>
      </c>
      <c r="H64" s="350" t="s">
        <v>586</v>
      </c>
      <c r="I64" s="350"/>
      <c r="J64" s="4">
        <v>844.03</v>
      </c>
      <c r="K64" s="4">
        <f>ROUND(J64*НДС!$A$1,2)</f>
        <v>1012.84</v>
      </c>
      <c r="L64" s="249">
        <v>1</v>
      </c>
    </row>
    <row r="65" spans="1:12" s="98" customFormat="1" ht="20.7" customHeight="1">
      <c r="A65" s="280" t="s">
        <v>666</v>
      </c>
      <c r="B65" s="5" t="s">
        <v>656</v>
      </c>
      <c r="C65" s="5">
        <v>50</v>
      </c>
      <c r="D65" s="13">
        <v>40</v>
      </c>
      <c r="E65" s="5" t="s">
        <v>173</v>
      </c>
      <c r="F65" s="39">
        <v>15</v>
      </c>
      <c r="G65" s="99">
        <v>1</v>
      </c>
      <c r="H65" s="350" t="s">
        <v>586</v>
      </c>
      <c r="I65" s="350"/>
      <c r="J65" s="4">
        <v>889.83</v>
      </c>
      <c r="K65" s="4">
        <f>ROUND(J65*НДС!$A$1,2)</f>
        <v>1067.8</v>
      </c>
      <c r="L65" s="249">
        <v>2</v>
      </c>
    </row>
    <row r="66" spans="1:12" ht="26.4" customHeight="1">
      <c r="A66" s="426" t="s">
        <v>1026</v>
      </c>
      <c r="B66" s="427"/>
      <c r="C66" s="427"/>
      <c r="D66" s="427"/>
      <c r="E66" s="427"/>
      <c r="F66" s="427"/>
      <c r="G66" s="427"/>
      <c r="H66" s="180"/>
      <c r="I66" s="180"/>
      <c r="J66" s="223"/>
      <c r="K66" s="52"/>
      <c r="L66" s="250"/>
    </row>
    <row r="67" spans="1:12">
      <c r="A67" s="280" t="s">
        <v>234</v>
      </c>
      <c r="B67" s="97" t="s">
        <v>406</v>
      </c>
      <c r="C67" s="97" t="s">
        <v>1027</v>
      </c>
      <c r="D67" s="97" t="s">
        <v>406</v>
      </c>
      <c r="E67" s="97" t="s">
        <v>1033</v>
      </c>
      <c r="F67" s="97" t="s">
        <v>406</v>
      </c>
      <c r="G67" s="97">
        <v>3</v>
      </c>
      <c r="H67" s="383" t="s">
        <v>586</v>
      </c>
      <c r="I67" s="383"/>
      <c r="J67" s="27">
        <v>23.78</v>
      </c>
      <c r="K67" s="4">
        <f>ROUND(J67*НДС!$A$1,2)</f>
        <v>28.54</v>
      </c>
      <c r="L67" s="245">
        <v>1</v>
      </c>
    </row>
    <row r="68" spans="1:12">
      <c r="A68" s="280" t="s">
        <v>235</v>
      </c>
      <c r="B68" s="97" t="s">
        <v>406</v>
      </c>
      <c r="C68" s="97" t="s">
        <v>1028</v>
      </c>
      <c r="D68" s="97" t="s">
        <v>406</v>
      </c>
      <c r="E68" s="97" t="s">
        <v>1034</v>
      </c>
      <c r="F68" s="97" t="s">
        <v>406</v>
      </c>
      <c r="G68" s="97">
        <v>3</v>
      </c>
      <c r="H68" s="383" t="s">
        <v>586</v>
      </c>
      <c r="I68" s="383"/>
      <c r="J68" s="27">
        <v>31.04</v>
      </c>
      <c r="K68" s="4">
        <f>ROUND(J68*НДС!$A$1,2)</f>
        <v>37.25</v>
      </c>
      <c r="L68" s="245">
        <v>1</v>
      </c>
    </row>
    <row r="69" spans="1:12">
      <c r="A69" s="280" t="s">
        <v>236</v>
      </c>
      <c r="B69" s="97" t="s">
        <v>406</v>
      </c>
      <c r="C69" s="97" t="s">
        <v>1029</v>
      </c>
      <c r="D69" s="97" t="s">
        <v>406</v>
      </c>
      <c r="E69" s="97" t="s">
        <v>588</v>
      </c>
      <c r="F69" s="97" t="s">
        <v>406</v>
      </c>
      <c r="G69" s="97">
        <v>3</v>
      </c>
      <c r="H69" s="383" t="s">
        <v>586</v>
      </c>
      <c r="I69" s="383"/>
      <c r="J69" s="27">
        <v>39.1</v>
      </c>
      <c r="K69" s="4">
        <f>ROUND(J69*НДС!$A$1,2)</f>
        <v>46.92</v>
      </c>
      <c r="L69" s="245">
        <v>1</v>
      </c>
    </row>
    <row r="70" spans="1:12">
      <c r="A70" s="280" t="s">
        <v>237</v>
      </c>
      <c r="B70" s="97" t="s">
        <v>406</v>
      </c>
      <c r="C70" s="97" t="s">
        <v>1030</v>
      </c>
      <c r="D70" s="97" t="s">
        <v>406</v>
      </c>
      <c r="E70" s="97" t="s">
        <v>1035</v>
      </c>
      <c r="F70" s="97" t="s">
        <v>406</v>
      </c>
      <c r="G70" s="97">
        <v>3</v>
      </c>
      <c r="H70" s="383" t="s">
        <v>586</v>
      </c>
      <c r="I70" s="383"/>
      <c r="J70" s="27">
        <v>47.16</v>
      </c>
      <c r="K70" s="4">
        <f>ROUND(J70*НДС!$A$1,2)</f>
        <v>56.59</v>
      </c>
      <c r="L70" s="245">
        <v>1</v>
      </c>
    </row>
    <row r="71" spans="1:12">
      <c r="A71" s="280" t="s">
        <v>238</v>
      </c>
      <c r="B71" s="97" t="s">
        <v>406</v>
      </c>
      <c r="C71" s="97" t="s">
        <v>1031</v>
      </c>
      <c r="D71" s="97" t="s">
        <v>406</v>
      </c>
      <c r="E71" s="97" t="s">
        <v>1036</v>
      </c>
      <c r="F71" s="97" t="s">
        <v>406</v>
      </c>
      <c r="G71" s="97">
        <v>3</v>
      </c>
      <c r="H71" s="383" t="s">
        <v>586</v>
      </c>
      <c r="I71" s="383"/>
      <c r="J71" s="27">
        <v>63.12</v>
      </c>
      <c r="K71" s="4">
        <f>ROUND(J71*НДС!$A$1,2)</f>
        <v>75.739999999999995</v>
      </c>
      <c r="L71" s="245">
        <v>1</v>
      </c>
    </row>
    <row r="72" spans="1:12">
      <c r="A72" s="280" t="s">
        <v>239</v>
      </c>
      <c r="B72" s="97" t="s">
        <v>406</v>
      </c>
      <c r="C72" s="97" t="s">
        <v>1032</v>
      </c>
      <c r="D72" s="97" t="s">
        <v>406</v>
      </c>
      <c r="E72" s="97" t="s">
        <v>607</v>
      </c>
      <c r="F72" s="97" t="s">
        <v>406</v>
      </c>
      <c r="G72" s="97">
        <v>3</v>
      </c>
      <c r="H72" s="383" t="s">
        <v>586</v>
      </c>
      <c r="I72" s="383"/>
      <c r="J72" s="27">
        <v>76.709999999999994</v>
      </c>
      <c r="K72" s="4">
        <f>ROUND(J72*НДС!$A$1,2)</f>
        <v>92.05</v>
      </c>
      <c r="L72" s="245">
        <v>1</v>
      </c>
    </row>
    <row r="73" spans="1:12">
      <c r="A73" s="115"/>
      <c r="B73" s="87"/>
      <c r="C73" s="87"/>
      <c r="D73" s="87"/>
      <c r="E73" s="87"/>
      <c r="F73" s="87"/>
      <c r="G73" s="87"/>
      <c r="H73" s="87"/>
      <c r="I73" s="87"/>
      <c r="J73" s="88"/>
      <c r="K73" s="87"/>
    </row>
    <row r="74" spans="1:12" ht="43.8">
      <c r="A74" s="315" t="s">
        <v>399</v>
      </c>
      <c r="B74" s="316" t="s">
        <v>567</v>
      </c>
      <c r="C74" s="315" t="s">
        <v>881</v>
      </c>
      <c r="D74" s="315" t="s">
        <v>158</v>
      </c>
      <c r="E74" s="315" t="s">
        <v>341</v>
      </c>
      <c r="F74" s="377" t="s">
        <v>402</v>
      </c>
      <c r="G74" s="377"/>
      <c r="H74" s="377" t="s">
        <v>403</v>
      </c>
      <c r="I74" s="377"/>
      <c r="J74" s="302" t="s">
        <v>1068</v>
      </c>
      <c r="K74" s="302" t="s">
        <v>1069</v>
      </c>
      <c r="L74" s="296" t="s">
        <v>879</v>
      </c>
    </row>
    <row r="75" spans="1:12" ht="29.25" customHeight="1">
      <c r="A75" s="366" t="s">
        <v>991</v>
      </c>
      <c r="B75" s="367"/>
      <c r="C75" s="367"/>
      <c r="D75" s="367"/>
      <c r="E75" s="367"/>
      <c r="F75" s="367"/>
      <c r="G75" s="367"/>
      <c r="H75" s="173"/>
      <c r="I75" s="173"/>
      <c r="J75" s="224"/>
      <c r="K75" s="66"/>
      <c r="L75" s="251"/>
    </row>
    <row r="76" spans="1:12" ht="16.8" customHeight="1">
      <c r="A76" s="280" t="s">
        <v>174</v>
      </c>
      <c r="B76" s="16" t="s">
        <v>175</v>
      </c>
      <c r="C76" s="16">
        <v>65</v>
      </c>
      <c r="D76" s="16">
        <v>63</v>
      </c>
      <c r="E76" s="399">
        <v>150</v>
      </c>
      <c r="F76" s="349">
        <v>1</v>
      </c>
      <c r="G76" s="349"/>
      <c r="H76" s="349" t="s">
        <v>568</v>
      </c>
      <c r="I76" s="349"/>
      <c r="J76" s="29">
        <v>1342.51</v>
      </c>
      <c r="K76" s="4">
        <f>ROUND(J76*НДС!$A$1,2)</f>
        <v>1611.01</v>
      </c>
      <c r="L76" s="245">
        <v>1</v>
      </c>
    </row>
    <row r="77" spans="1:12" ht="14.25" customHeight="1">
      <c r="A77" s="280" t="s">
        <v>176</v>
      </c>
      <c r="B77" s="16" t="s">
        <v>175</v>
      </c>
      <c r="C77" s="16">
        <v>80</v>
      </c>
      <c r="D77" s="16">
        <v>100</v>
      </c>
      <c r="E77" s="430"/>
      <c r="F77" s="349">
        <v>1</v>
      </c>
      <c r="G77" s="349"/>
      <c r="H77" s="349" t="s">
        <v>568</v>
      </c>
      <c r="I77" s="349"/>
      <c r="J77" s="24">
        <v>1602.21</v>
      </c>
      <c r="K77" s="4">
        <f>ROUND(J77*НДС!$A$1,2)</f>
        <v>1922.65</v>
      </c>
      <c r="L77" s="245">
        <v>1</v>
      </c>
    </row>
    <row r="78" spans="1:12" ht="14.25" customHeight="1">
      <c r="A78" s="280" t="s">
        <v>177</v>
      </c>
      <c r="B78" s="16" t="s">
        <v>175</v>
      </c>
      <c r="C78" s="16">
        <v>100</v>
      </c>
      <c r="D78" s="16">
        <v>160</v>
      </c>
      <c r="E78" s="430"/>
      <c r="F78" s="349">
        <v>1</v>
      </c>
      <c r="G78" s="349"/>
      <c r="H78" s="349" t="s">
        <v>568</v>
      </c>
      <c r="I78" s="349"/>
      <c r="J78" s="24">
        <v>2510.17</v>
      </c>
      <c r="K78" s="4">
        <f>ROUND(J78*НДС!$A$1,2)</f>
        <v>3012.2</v>
      </c>
      <c r="L78" s="245">
        <v>1</v>
      </c>
    </row>
    <row r="79" spans="1:12" ht="14.25" customHeight="1">
      <c r="A79" s="280" t="s">
        <v>178</v>
      </c>
      <c r="B79" s="16" t="s">
        <v>175</v>
      </c>
      <c r="C79" s="16">
        <v>125</v>
      </c>
      <c r="D79" s="16">
        <v>250</v>
      </c>
      <c r="E79" s="430"/>
      <c r="F79" s="349">
        <v>1</v>
      </c>
      <c r="G79" s="349"/>
      <c r="H79" s="349" t="s">
        <v>568</v>
      </c>
      <c r="I79" s="349"/>
      <c r="J79" s="24">
        <v>2766.18</v>
      </c>
      <c r="K79" s="4">
        <f>ROUND(J79*НДС!$A$1,2)</f>
        <v>3319.42</v>
      </c>
      <c r="L79" s="245">
        <v>1</v>
      </c>
    </row>
    <row r="80" spans="1:12" ht="14.25" customHeight="1">
      <c r="A80" s="280" t="s">
        <v>179</v>
      </c>
      <c r="B80" s="16" t="s">
        <v>175</v>
      </c>
      <c r="C80" s="16">
        <v>150</v>
      </c>
      <c r="D80" s="16">
        <v>400</v>
      </c>
      <c r="E80" s="430"/>
      <c r="F80" s="349">
        <v>1</v>
      </c>
      <c r="G80" s="349"/>
      <c r="H80" s="349" t="s">
        <v>568</v>
      </c>
      <c r="I80" s="349"/>
      <c r="J80" s="24">
        <v>2870.5</v>
      </c>
      <c r="K80" s="4">
        <f>ROUND(J80*НДС!$A$1,2)</f>
        <v>3444.6</v>
      </c>
      <c r="L80" s="245">
        <v>1</v>
      </c>
    </row>
    <row r="81" spans="1:12" ht="14.25" customHeight="1">
      <c r="A81" s="280" t="s">
        <v>232</v>
      </c>
      <c r="B81" s="16" t="s">
        <v>175</v>
      </c>
      <c r="C81" s="16">
        <v>200</v>
      </c>
      <c r="D81" s="16">
        <v>630</v>
      </c>
      <c r="E81" s="430"/>
      <c r="F81" s="349">
        <v>1</v>
      </c>
      <c r="G81" s="349"/>
      <c r="H81" s="349" t="s">
        <v>568</v>
      </c>
      <c r="I81" s="349"/>
      <c r="J81" s="24">
        <v>12303</v>
      </c>
      <c r="K81" s="4">
        <f>ROUND(J81*НДС!$A$1,2)</f>
        <v>14763.6</v>
      </c>
      <c r="L81" s="245">
        <v>1</v>
      </c>
    </row>
    <row r="82" spans="1:12" ht="14.25" customHeight="1">
      <c r="A82" s="280" t="s">
        <v>233</v>
      </c>
      <c r="B82" s="16" t="s">
        <v>175</v>
      </c>
      <c r="C82" s="16">
        <v>250</v>
      </c>
      <c r="D82" s="16">
        <v>900</v>
      </c>
      <c r="E82" s="431"/>
      <c r="F82" s="349">
        <v>1</v>
      </c>
      <c r="G82" s="349"/>
      <c r="H82" s="349" t="s">
        <v>568</v>
      </c>
      <c r="I82" s="349"/>
      <c r="J82" s="24">
        <v>16316.17</v>
      </c>
      <c r="K82" s="4">
        <f>ROUND(J82*НДС!$A$1,2)</f>
        <v>19579.400000000001</v>
      </c>
      <c r="L82" s="245">
        <v>2</v>
      </c>
    </row>
    <row r="83" spans="1:12" ht="49.5" customHeight="1">
      <c r="A83" s="375" t="s">
        <v>994</v>
      </c>
      <c r="B83" s="376"/>
      <c r="C83" s="376"/>
      <c r="D83" s="376"/>
      <c r="E83" s="376"/>
      <c r="F83" s="376"/>
      <c r="G83" s="376"/>
      <c r="H83" s="177"/>
      <c r="I83" s="177"/>
      <c r="J83" s="224"/>
      <c r="K83" s="66"/>
      <c r="L83" s="244"/>
    </row>
    <row r="84" spans="1:12">
      <c r="A84" s="280" t="s">
        <v>569</v>
      </c>
      <c r="B84" s="89" t="s">
        <v>570</v>
      </c>
      <c r="C84" s="89">
        <v>15</v>
      </c>
      <c r="D84" s="90">
        <v>0.4</v>
      </c>
      <c r="E84" s="89" t="s">
        <v>406</v>
      </c>
      <c r="F84" s="380">
        <v>1</v>
      </c>
      <c r="G84" s="380"/>
      <c r="H84" s="380" t="s">
        <v>538</v>
      </c>
      <c r="I84" s="380"/>
      <c r="J84" s="24">
        <v>695.4</v>
      </c>
      <c r="K84" s="4">
        <f>ROUND(J84*НДС!$A$1,2)</f>
        <v>834.48</v>
      </c>
      <c r="L84" s="245">
        <v>2</v>
      </c>
    </row>
    <row r="85" spans="1:12">
      <c r="A85" s="280" t="s">
        <v>571</v>
      </c>
      <c r="B85" s="89" t="s">
        <v>570</v>
      </c>
      <c r="C85" s="89">
        <v>15</v>
      </c>
      <c r="D85" s="90">
        <v>0.63</v>
      </c>
      <c r="E85" s="89" t="s">
        <v>406</v>
      </c>
      <c r="F85" s="380">
        <v>1</v>
      </c>
      <c r="G85" s="380"/>
      <c r="H85" s="380" t="s">
        <v>538</v>
      </c>
      <c r="I85" s="380"/>
      <c r="J85" s="24">
        <v>695.4</v>
      </c>
      <c r="K85" s="4">
        <f>ROUND(J85*НДС!$A$1,2)</f>
        <v>834.48</v>
      </c>
      <c r="L85" s="245">
        <v>2</v>
      </c>
    </row>
    <row r="86" spans="1:12">
      <c r="A86" s="280" t="s">
        <v>572</v>
      </c>
      <c r="B86" s="89" t="s">
        <v>570</v>
      </c>
      <c r="C86" s="89">
        <v>15</v>
      </c>
      <c r="D86" s="9">
        <v>1</v>
      </c>
      <c r="E86" s="89" t="s">
        <v>406</v>
      </c>
      <c r="F86" s="380">
        <v>1</v>
      </c>
      <c r="G86" s="380"/>
      <c r="H86" s="380" t="s">
        <v>538</v>
      </c>
      <c r="I86" s="380"/>
      <c r="J86" s="24">
        <v>695.4</v>
      </c>
      <c r="K86" s="4">
        <f>ROUND(J86*НДС!$A$1,2)</f>
        <v>834.48</v>
      </c>
      <c r="L86" s="245">
        <v>2</v>
      </c>
    </row>
    <row r="87" spans="1:12">
      <c r="A87" s="280" t="s">
        <v>573</v>
      </c>
      <c r="B87" s="89" t="s">
        <v>570</v>
      </c>
      <c r="C87" s="89">
        <v>15</v>
      </c>
      <c r="D87" s="90">
        <v>1.6</v>
      </c>
      <c r="E87" s="89" t="s">
        <v>406</v>
      </c>
      <c r="F87" s="380">
        <v>1</v>
      </c>
      <c r="G87" s="380"/>
      <c r="H87" s="380" t="s">
        <v>538</v>
      </c>
      <c r="I87" s="380"/>
      <c r="J87" s="24">
        <v>695.4</v>
      </c>
      <c r="K87" s="4">
        <f>ROUND(J87*НДС!$A$1,2)</f>
        <v>834.48</v>
      </c>
      <c r="L87" s="245">
        <v>2</v>
      </c>
    </row>
    <row r="88" spans="1:12">
      <c r="A88" s="280" t="s">
        <v>574</v>
      </c>
      <c r="B88" s="89" t="s">
        <v>570</v>
      </c>
      <c r="C88" s="89">
        <v>15</v>
      </c>
      <c r="D88" s="90">
        <v>2.5</v>
      </c>
      <c r="E88" s="89" t="s">
        <v>406</v>
      </c>
      <c r="F88" s="380">
        <v>1</v>
      </c>
      <c r="G88" s="380"/>
      <c r="H88" s="380" t="s">
        <v>538</v>
      </c>
      <c r="I88" s="380"/>
      <c r="J88" s="24">
        <v>784.63</v>
      </c>
      <c r="K88" s="4">
        <f>ROUND(J88*НДС!$A$1,2)</f>
        <v>941.56</v>
      </c>
      <c r="L88" s="245">
        <v>1</v>
      </c>
    </row>
    <row r="89" spans="1:12">
      <c r="A89" s="280" t="s">
        <v>575</v>
      </c>
      <c r="B89" s="89" t="s">
        <v>570</v>
      </c>
      <c r="C89" s="89">
        <v>15</v>
      </c>
      <c r="D89" s="9">
        <v>4</v>
      </c>
      <c r="E89" s="89" t="s">
        <v>406</v>
      </c>
      <c r="F89" s="380">
        <v>1</v>
      </c>
      <c r="G89" s="380"/>
      <c r="H89" s="380" t="s">
        <v>538</v>
      </c>
      <c r="I89" s="380"/>
      <c r="J89" s="24">
        <v>824.82</v>
      </c>
      <c r="K89" s="4">
        <f>ROUND(J89*НДС!$A$1,2)</f>
        <v>989.78</v>
      </c>
      <c r="L89" s="245">
        <v>1</v>
      </c>
    </row>
    <row r="90" spans="1:12">
      <c r="A90" s="280" t="s">
        <v>576</v>
      </c>
      <c r="B90" s="89" t="s">
        <v>570</v>
      </c>
      <c r="C90" s="89">
        <v>20</v>
      </c>
      <c r="D90" s="90">
        <v>6.3</v>
      </c>
      <c r="E90" s="89" t="s">
        <v>406</v>
      </c>
      <c r="F90" s="380">
        <v>1</v>
      </c>
      <c r="G90" s="380"/>
      <c r="H90" s="380" t="s">
        <v>538</v>
      </c>
      <c r="I90" s="380"/>
      <c r="J90" s="24">
        <v>858.4</v>
      </c>
      <c r="K90" s="4">
        <f>ROUND(J90*НДС!$A$1,2)</f>
        <v>1030.08</v>
      </c>
      <c r="L90" s="245">
        <v>1</v>
      </c>
    </row>
    <row r="91" spans="1:12">
      <c r="A91" s="280" t="s">
        <v>577</v>
      </c>
      <c r="B91" s="89" t="s">
        <v>570</v>
      </c>
      <c r="C91" s="89">
        <v>25</v>
      </c>
      <c r="D91" s="9">
        <v>10</v>
      </c>
      <c r="E91" s="89" t="s">
        <v>406</v>
      </c>
      <c r="F91" s="380">
        <v>1</v>
      </c>
      <c r="G91" s="380"/>
      <c r="H91" s="380" t="s">
        <v>538</v>
      </c>
      <c r="I91" s="380"/>
      <c r="J91" s="24">
        <v>858.4</v>
      </c>
      <c r="K91" s="4">
        <f>ROUND(J91*НДС!$A$1,2)</f>
        <v>1030.08</v>
      </c>
      <c r="L91" s="245">
        <v>1</v>
      </c>
    </row>
    <row r="92" spans="1:12">
      <c r="A92" s="280" t="s">
        <v>578</v>
      </c>
      <c r="B92" s="89" t="s">
        <v>570</v>
      </c>
      <c r="C92" s="89">
        <v>32</v>
      </c>
      <c r="D92" s="9">
        <v>16</v>
      </c>
      <c r="E92" s="89" t="s">
        <v>406</v>
      </c>
      <c r="F92" s="380">
        <v>1</v>
      </c>
      <c r="G92" s="380"/>
      <c r="H92" s="380" t="s">
        <v>538</v>
      </c>
      <c r="I92" s="380"/>
      <c r="J92" s="24">
        <v>998.86</v>
      </c>
      <c r="K92" s="4">
        <f>ROUND(J92*НДС!$A$1,2)</f>
        <v>1198.6300000000001</v>
      </c>
      <c r="L92" s="245">
        <v>1</v>
      </c>
    </row>
    <row r="93" spans="1:12">
      <c r="A93" s="280" t="s">
        <v>579</v>
      </c>
      <c r="B93" s="89" t="s">
        <v>570</v>
      </c>
      <c r="C93" s="89">
        <v>40</v>
      </c>
      <c r="D93" s="9">
        <v>25</v>
      </c>
      <c r="E93" s="89" t="s">
        <v>406</v>
      </c>
      <c r="F93" s="380">
        <v>1</v>
      </c>
      <c r="G93" s="380"/>
      <c r="H93" s="380" t="s">
        <v>538</v>
      </c>
      <c r="I93" s="380"/>
      <c r="J93" s="24">
        <v>1136.8800000000001</v>
      </c>
      <c r="K93" s="4">
        <f>ROUND(J93*НДС!$A$1,2)</f>
        <v>1364.26</v>
      </c>
      <c r="L93" s="245">
        <v>1</v>
      </c>
    </row>
    <row r="94" spans="1:12">
      <c r="A94" s="280" t="s">
        <v>580</v>
      </c>
      <c r="B94" s="89" t="s">
        <v>570</v>
      </c>
      <c r="C94" s="89">
        <v>50</v>
      </c>
      <c r="D94" s="9">
        <v>40</v>
      </c>
      <c r="E94" s="89" t="s">
        <v>406</v>
      </c>
      <c r="F94" s="380">
        <v>1</v>
      </c>
      <c r="G94" s="380"/>
      <c r="H94" s="380" t="s">
        <v>538</v>
      </c>
      <c r="I94" s="380"/>
      <c r="J94" s="24">
        <v>1333.2</v>
      </c>
      <c r="K94" s="4">
        <f>ROUND(J94*НДС!$A$1,2)</f>
        <v>1599.84</v>
      </c>
      <c r="L94" s="245">
        <v>1</v>
      </c>
    </row>
    <row r="95" spans="1:12">
      <c r="A95" s="280" t="s">
        <v>581</v>
      </c>
      <c r="B95" s="89" t="s">
        <v>570</v>
      </c>
      <c r="C95" s="89">
        <v>65</v>
      </c>
      <c r="D95" s="9">
        <v>63</v>
      </c>
      <c r="E95" s="89" t="s">
        <v>406</v>
      </c>
      <c r="F95" s="380">
        <v>1</v>
      </c>
      <c r="G95" s="380"/>
      <c r="H95" s="380" t="s">
        <v>568</v>
      </c>
      <c r="I95" s="380"/>
      <c r="J95" s="24">
        <v>1760.63</v>
      </c>
      <c r="K95" s="4">
        <f>ROUND(J95*НДС!$A$1,2)</f>
        <v>2112.7600000000002</v>
      </c>
      <c r="L95" s="245">
        <v>1</v>
      </c>
    </row>
    <row r="96" spans="1:12">
      <c r="A96" s="280" t="s">
        <v>582</v>
      </c>
      <c r="B96" s="89" t="s">
        <v>570</v>
      </c>
      <c r="C96" s="89">
        <v>80</v>
      </c>
      <c r="D96" s="9">
        <v>100</v>
      </c>
      <c r="E96" s="89" t="s">
        <v>406</v>
      </c>
      <c r="F96" s="380">
        <v>1</v>
      </c>
      <c r="G96" s="380"/>
      <c r="H96" s="380" t="s">
        <v>568</v>
      </c>
      <c r="I96" s="380"/>
      <c r="J96" s="24">
        <v>2216.58</v>
      </c>
      <c r="K96" s="4">
        <f>ROUND(J96*НДС!$A$1,2)</f>
        <v>2659.9</v>
      </c>
      <c r="L96" s="245">
        <v>1</v>
      </c>
    </row>
    <row r="97" spans="1:12">
      <c r="A97" s="280" t="s">
        <v>583</v>
      </c>
      <c r="B97" s="89" t="s">
        <v>570</v>
      </c>
      <c r="C97" s="89">
        <v>100</v>
      </c>
      <c r="D97" s="9">
        <v>145</v>
      </c>
      <c r="E97" s="89" t="s">
        <v>406</v>
      </c>
      <c r="F97" s="380">
        <v>1</v>
      </c>
      <c r="G97" s="380"/>
      <c r="H97" s="380" t="s">
        <v>568</v>
      </c>
      <c r="I97" s="380"/>
      <c r="J97" s="24">
        <v>2743.15</v>
      </c>
      <c r="K97" s="4">
        <f>ROUND(J97*НДС!$A$1,2)</f>
        <v>3291.78</v>
      </c>
      <c r="L97" s="245">
        <v>1</v>
      </c>
    </row>
    <row r="98" spans="1:12">
      <c r="A98" s="284"/>
      <c r="B98" s="100"/>
      <c r="C98" s="100"/>
      <c r="D98" s="100"/>
      <c r="E98" s="100"/>
      <c r="F98" s="100"/>
      <c r="H98" s="100"/>
      <c r="I98" s="100"/>
      <c r="J98" s="88"/>
      <c r="K98" s="87"/>
      <c r="L98" s="112"/>
    </row>
    <row r="99" spans="1:12">
      <c r="A99" s="194" t="s">
        <v>584</v>
      </c>
      <c r="B99" s="101"/>
      <c r="C99" s="101"/>
      <c r="D99" s="101"/>
      <c r="E99" s="101"/>
      <c r="F99" s="126"/>
      <c r="H99" s="126"/>
      <c r="I99" s="126"/>
      <c r="J99" s="88"/>
      <c r="K99" s="87"/>
      <c r="L99" s="252"/>
    </row>
    <row r="100" spans="1:12" ht="43.8">
      <c r="A100" s="315" t="s">
        <v>399</v>
      </c>
      <c r="B100" s="316" t="s">
        <v>567</v>
      </c>
      <c r="C100" s="316" t="s">
        <v>881</v>
      </c>
      <c r="D100" s="315" t="s">
        <v>158</v>
      </c>
      <c r="E100" s="316" t="s">
        <v>510</v>
      </c>
      <c r="F100" s="377" t="s">
        <v>402</v>
      </c>
      <c r="G100" s="377"/>
      <c r="H100" s="377" t="s">
        <v>403</v>
      </c>
      <c r="I100" s="377"/>
      <c r="J100" s="302" t="s">
        <v>1068</v>
      </c>
      <c r="K100" s="302" t="s">
        <v>1069</v>
      </c>
      <c r="L100" s="296" t="s">
        <v>879</v>
      </c>
    </row>
    <row r="101" spans="1:12" s="98" customFormat="1" ht="105.6" customHeight="1">
      <c r="A101" s="366" t="s">
        <v>995</v>
      </c>
      <c r="B101" s="367"/>
      <c r="C101" s="367"/>
      <c r="D101" s="367"/>
      <c r="E101" s="367"/>
      <c r="F101" s="367"/>
      <c r="G101" s="367"/>
      <c r="H101" s="174"/>
      <c r="I101" s="174"/>
      <c r="J101" s="224"/>
      <c r="K101" s="61"/>
      <c r="L101" s="253"/>
    </row>
    <row r="102" spans="1:12">
      <c r="A102" s="280" t="s">
        <v>764</v>
      </c>
      <c r="B102" s="3" t="s">
        <v>585</v>
      </c>
      <c r="C102" s="3">
        <v>15</v>
      </c>
      <c r="D102" s="18">
        <v>0.63</v>
      </c>
      <c r="E102" s="3" t="s">
        <v>406</v>
      </c>
      <c r="F102" s="350">
        <v>4</v>
      </c>
      <c r="G102" s="350"/>
      <c r="H102" s="350" t="s">
        <v>586</v>
      </c>
      <c r="I102" s="350"/>
      <c r="J102" s="24">
        <v>857.98</v>
      </c>
      <c r="K102" s="4">
        <f>ROUND(J102*НДС!$A$1,2)</f>
        <v>1029.58</v>
      </c>
      <c r="L102" s="245">
        <v>1</v>
      </c>
    </row>
    <row r="103" spans="1:12">
      <c r="A103" s="280" t="s">
        <v>765</v>
      </c>
      <c r="B103" s="3" t="s">
        <v>585</v>
      </c>
      <c r="C103" s="3">
        <v>15</v>
      </c>
      <c r="D103" s="10">
        <v>1</v>
      </c>
      <c r="E103" s="3" t="s">
        <v>406</v>
      </c>
      <c r="F103" s="350">
        <v>4</v>
      </c>
      <c r="G103" s="350"/>
      <c r="H103" s="350" t="s">
        <v>586</v>
      </c>
      <c r="I103" s="350"/>
      <c r="J103" s="24">
        <v>857.98</v>
      </c>
      <c r="K103" s="4">
        <f>ROUND(J103*НДС!$A$1,2)</f>
        <v>1029.58</v>
      </c>
      <c r="L103" s="245">
        <v>1</v>
      </c>
    </row>
    <row r="104" spans="1:12">
      <c r="A104" s="280" t="s">
        <v>766</v>
      </c>
      <c r="B104" s="3" t="s">
        <v>585</v>
      </c>
      <c r="C104" s="3">
        <v>15</v>
      </c>
      <c r="D104" s="18">
        <v>1.6</v>
      </c>
      <c r="E104" s="3" t="s">
        <v>406</v>
      </c>
      <c r="F104" s="350">
        <v>4</v>
      </c>
      <c r="G104" s="350"/>
      <c r="H104" s="350" t="s">
        <v>586</v>
      </c>
      <c r="I104" s="350"/>
      <c r="J104" s="24">
        <v>857.98</v>
      </c>
      <c r="K104" s="4">
        <f>ROUND(J104*НДС!$A$1,2)</f>
        <v>1029.58</v>
      </c>
      <c r="L104" s="245">
        <v>1</v>
      </c>
    </row>
    <row r="105" spans="1:12">
      <c r="A105" s="280" t="s">
        <v>767</v>
      </c>
      <c r="B105" s="3" t="s">
        <v>585</v>
      </c>
      <c r="C105" s="3">
        <v>15</v>
      </c>
      <c r="D105" s="18">
        <v>2.5</v>
      </c>
      <c r="E105" s="3" t="s">
        <v>406</v>
      </c>
      <c r="F105" s="350">
        <v>4</v>
      </c>
      <c r="G105" s="350"/>
      <c r="H105" s="350" t="s">
        <v>586</v>
      </c>
      <c r="I105" s="350"/>
      <c r="J105" s="24">
        <v>857.98</v>
      </c>
      <c r="K105" s="4">
        <f>ROUND(J105*НДС!$A$1,2)</f>
        <v>1029.58</v>
      </c>
      <c r="L105" s="245">
        <v>1</v>
      </c>
    </row>
    <row r="106" spans="1:12">
      <c r="A106" s="280" t="s">
        <v>768</v>
      </c>
      <c r="B106" s="3" t="s">
        <v>585</v>
      </c>
      <c r="C106" s="3">
        <v>15</v>
      </c>
      <c r="D106" s="10">
        <v>4</v>
      </c>
      <c r="E106" s="3" t="s">
        <v>406</v>
      </c>
      <c r="F106" s="350">
        <v>4</v>
      </c>
      <c r="G106" s="350"/>
      <c r="H106" s="350" t="s">
        <v>586</v>
      </c>
      <c r="I106" s="350"/>
      <c r="J106" s="24">
        <v>857.98</v>
      </c>
      <c r="K106" s="4">
        <f>ROUND(J106*НДС!$A$1,2)</f>
        <v>1029.58</v>
      </c>
      <c r="L106" s="245">
        <v>1</v>
      </c>
    </row>
    <row r="107" spans="1:12">
      <c r="A107" s="280" t="s">
        <v>769</v>
      </c>
      <c r="B107" s="3" t="s">
        <v>585</v>
      </c>
      <c r="C107" s="3">
        <v>20</v>
      </c>
      <c r="D107" s="18">
        <v>6.3</v>
      </c>
      <c r="E107" s="3" t="s">
        <v>406</v>
      </c>
      <c r="F107" s="350">
        <v>1</v>
      </c>
      <c r="G107" s="350"/>
      <c r="H107" s="350" t="s">
        <v>586</v>
      </c>
      <c r="I107" s="350"/>
      <c r="J107" s="24">
        <v>956.9</v>
      </c>
      <c r="K107" s="4">
        <f>ROUND(J107*НДС!$A$1,2)</f>
        <v>1148.28</v>
      </c>
      <c r="L107" s="245">
        <v>1</v>
      </c>
    </row>
    <row r="108" spans="1:12">
      <c r="A108" s="280" t="s">
        <v>770</v>
      </c>
      <c r="B108" s="3" t="s">
        <v>585</v>
      </c>
      <c r="C108" s="3">
        <v>25</v>
      </c>
      <c r="D108" s="10">
        <v>10</v>
      </c>
      <c r="E108" s="3" t="s">
        <v>406</v>
      </c>
      <c r="F108" s="350">
        <v>1</v>
      </c>
      <c r="G108" s="350"/>
      <c r="H108" s="350" t="s">
        <v>586</v>
      </c>
      <c r="I108" s="350"/>
      <c r="J108" s="24">
        <v>1076.1400000000001</v>
      </c>
      <c r="K108" s="4">
        <f>ROUND(J108*НДС!$A$1,2)</f>
        <v>1291.3699999999999</v>
      </c>
      <c r="L108" s="245">
        <v>1</v>
      </c>
    </row>
    <row r="109" spans="1:12">
      <c r="A109" s="280" t="s">
        <v>771</v>
      </c>
      <c r="B109" s="3" t="s">
        <v>585</v>
      </c>
      <c r="C109" s="3">
        <v>32</v>
      </c>
      <c r="D109" s="10">
        <v>16</v>
      </c>
      <c r="E109" s="3" t="s">
        <v>406</v>
      </c>
      <c r="F109" s="350">
        <v>1</v>
      </c>
      <c r="G109" s="350"/>
      <c r="H109" s="350" t="s">
        <v>586</v>
      </c>
      <c r="I109" s="350"/>
      <c r="J109" s="24">
        <v>1204.48</v>
      </c>
      <c r="K109" s="4">
        <f>ROUND(J109*НДС!$A$1,2)</f>
        <v>1445.38</v>
      </c>
      <c r="L109" s="245">
        <v>1</v>
      </c>
    </row>
    <row r="110" spans="1:12">
      <c r="A110" s="280" t="s">
        <v>772</v>
      </c>
      <c r="B110" s="3" t="s">
        <v>585</v>
      </c>
      <c r="C110" s="3">
        <v>40</v>
      </c>
      <c r="D110" s="10">
        <v>25</v>
      </c>
      <c r="E110" s="3" t="s">
        <v>406</v>
      </c>
      <c r="F110" s="350">
        <v>1</v>
      </c>
      <c r="G110" s="350"/>
      <c r="H110" s="350" t="s">
        <v>586</v>
      </c>
      <c r="I110" s="350"/>
      <c r="J110" s="24">
        <v>1373.19</v>
      </c>
      <c r="K110" s="4">
        <f>ROUND(J110*НДС!$A$1,2)</f>
        <v>1647.83</v>
      </c>
      <c r="L110" s="245">
        <v>1</v>
      </c>
    </row>
    <row r="111" spans="1:12">
      <c r="A111" s="280" t="s">
        <v>773</v>
      </c>
      <c r="B111" s="3" t="s">
        <v>585</v>
      </c>
      <c r="C111" s="3">
        <v>50</v>
      </c>
      <c r="D111" s="10">
        <v>40</v>
      </c>
      <c r="E111" s="3" t="s">
        <v>406</v>
      </c>
      <c r="F111" s="350">
        <v>1</v>
      </c>
      <c r="G111" s="350"/>
      <c r="H111" s="350" t="s">
        <v>586</v>
      </c>
      <c r="I111" s="350"/>
      <c r="J111" s="24">
        <v>1582.54</v>
      </c>
      <c r="K111" s="4">
        <f>ROUND(J111*НДС!$A$1,2)</f>
        <v>1899.05</v>
      </c>
      <c r="L111" s="245">
        <v>1</v>
      </c>
    </row>
    <row r="112" spans="1:12">
      <c r="A112" s="280" t="s">
        <v>774</v>
      </c>
      <c r="B112" s="3" t="s">
        <v>585</v>
      </c>
      <c r="C112" s="3">
        <v>65</v>
      </c>
      <c r="D112" s="10">
        <v>63</v>
      </c>
      <c r="E112" s="3" t="s">
        <v>406</v>
      </c>
      <c r="F112" s="350">
        <v>1</v>
      </c>
      <c r="G112" s="350"/>
      <c r="H112" s="350" t="s">
        <v>568</v>
      </c>
      <c r="I112" s="350"/>
      <c r="J112" s="24">
        <v>2650.76</v>
      </c>
      <c r="K112" s="4">
        <f>ROUND(J112*НДС!$A$1,2)</f>
        <v>3180.91</v>
      </c>
      <c r="L112" s="245">
        <v>1</v>
      </c>
    </row>
    <row r="113" spans="1:12">
      <c r="A113" s="280" t="s">
        <v>775</v>
      </c>
      <c r="B113" s="3" t="s">
        <v>585</v>
      </c>
      <c r="C113" s="3">
        <v>80</v>
      </c>
      <c r="D113" s="10">
        <v>100</v>
      </c>
      <c r="E113" s="3" t="s">
        <v>406</v>
      </c>
      <c r="F113" s="350">
        <v>1</v>
      </c>
      <c r="G113" s="350"/>
      <c r="H113" s="350" t="s">
        <v>568</v>
      </c>
      <c r="I113" s="350"/>
      <c r="J113" s="24">
        <v>3071.08</v>
      </c>
      <c r="K113" s="4">
        <f>ROUND(J113*НДС!$A$1,2)</f>
        <v>3685.3</v>
      </c>
      <c r="L113" s="245">
        <v>1</v>
      </c>
    </row>
    <row r="114" spans="1:12">
      <c r="A114" s="280" t="s">
        <v>776</v>
      </c>
      <c r="B114" s="3" t="s">
        <v>585</v>
      </c>
      <c r="C114" s="3">
        <v>100</v>
      </c>
      <c r="D114" s="10">
        <v>145</v>
      </c>
      <c r="E114" s="3" t="s">
        <v>406</v>
      </c>
      <c r="F114" s="350">
        <v>1</v>
      </c>
      <c r="G114" s="350"/>
      <c r="H114" s="350" t="s">
        <v>568</v>
      </c>
      <c r="I114" s="350"/>
      <c r="J114" s="24">
        <v>3450.28</v>
      </c>
      <c r="K114" s="4">
        <f>ROUND(J114*НДС!$A$1,2)</f>
        <v>4140.34</v>
      </c>
      <c r="L114" s="245">
        <v>1</v>
      </c>
    </row>
    <row r="115" spans="1:12">
      <c r="A115" s="280" t="s">
        <v>911</v>
      </c>
      <c r="B115" s="3" t="s">
        <v>585</v>
      </c>
      <c r="C115" s="3">
        <v>125</v>
      </c>
      <c r="D115" s="10">
        <v>220</v>
      </c>
      <c r="E115" s="3" t="s">
        <v>406</v>
      </c>
      <c r="F115" s="350">
        <v>1</v>
      </c>
      <c r="G115" s="350"/>
      <c r="H115" s="350" t="s">
        <v>568</v>
      </c>
      <c r="I115" s="350"/>
      <c r="J115" s="24">
        <v>3870.56</v>
      </c>
      <c r="K115" s="4">
        <f>ROUND(J115*НДС!$A$1,2)</f>
        <v>4644.67</v>
      </c>
      <c r="L115" s="245">
        <v>1</v>
      </c>
    </row>
    <row r="116" spans="1:12">
      <c r="A116" s="280" t="s">
        <v>912</v>
      </c>
      <c r="B116" s="3" t="s">
        <v>585</v>
      </c>
      <c r="C116" s="3">
        <v>150</v>
      </c>
      <c r="D116" s="10">
        <v>320</v>
      </c>
      <c r="E116" s="3" t="s">
        <v>406</v>
      </c>
      <c r="F116" s="350">
        <v>1</v>
      </c>
      <c r="G116" s="350"/>
      <c r="H116" s="350" t="s">
        <v>568</v>
      </c>
      <c r="I116" s="350"/>
      <c r="J116" s="24">
        <v>4005.47</v>
      </c>
      <c r="K116" s="4">
        <f>ROUND(J116*НДС!$A$1,2)</f>
        <v>4806.5600000000004</v>
      </c>
      <c r="L116" s="245">
        <v>1</v>
      </c>
    </row>
    <row r="117" spans="1:12" s="98" customFormat="1">
      <c r="A117" s="280" t="s">
        <v>667</v>
      </c>
      <c r="B117" s="3" t="s">
        <v>585</v>
      </c>
      <c r="C117" s="10">
        <v>200</v>
      </c>
      <c r="D117" s="10">
        <v>630</v>
      </c>
      <c r="E117" s="3" t="s">
        <v>406</v>
      </c>
      <c r="F117" s="350">
        <v>1</v>
      </c>
      <c r="G117" s="350"/>
      <c r="H117" s="350" t="s">
        <v>568</v>
      </c>
      <c r="I117" s="350"/>
      <c r="J117" s="2">
        <v>11422.86</v>
      </c>
      <c r="K117" s="4">
        <f>ROUND(J117*НДС!$A$1,2)</f>
        <v>13707.43</v>
      </c>
      <c r="L117" s="244">
        <v>1</v>
      </c>
    </row>
    <row r="118" spans="1:12" s="98" customFormat="1">
      <c r="A118" s="280" t="s">
        <v>668</v>
      </c>
      <c r="B118" s="3" t="s">
        <v>585</v>
      </c>
      <c r="C118" s="10">
        <v>250</v>
      </c>
      <c r="D118" s="10">
        <v>1000</v>
      </c>
      <c r="E118" s="3" t="s">
        <v>406</v>
      </c>
      <c r="F118" s="350">
        <v>1</v>
      </c>
      <c r="G118" s="350"/>
      <c r="H118" s="350" t="s">
        <v>568</v>
      </c>
      <c r="I118" s="350"/>
      <c r="J118" s="2">
        <v>15821.13</v>
      </c>
      <c r="K118" s="4">
        <f>ROUND(J118*НДС!$A$1,2)</f>
        <v>18985.36</v>
      </c>
      <c r="L118" s="244">
        <v>1</v>
      </c>
    </row>
    <row r="119" spans="1:12" s="98" customFormat="1">
      <c r="A119" s="280" t="s">
        <v>669</v>
      </c>
      <c r="B119" s="3" t="s">
        <v>585</v>
      </c>
      <c r="C119" s="10">
        <v>300</v>
      </c>
      <c r="D119" s="10">
        <v>1350</v>
      </c>
      <c r="E119" s="3" t="s">
        <v>406</v>
      </c>
      <c r="F119" s="350">
        <v>1</v>
      </c>
      <c r="G119" s="350"/>
      <c r="H119" s="350" t="s">
        <v>568</v>
      </c>
      <c r="I119" s="350"/>
      <c r="J119" s="2">
        <v>20251.060000000001</v>
      </c>
      <c r="K119" s="4">
        <f>ROUND(J119*НДС!$A$1,2)</f>
        <v>24301.27</v>
      </c>
      <c r="L119" s="244">
        <v>1</v>
      </c>
    </row>
    <row r="120" spans="1:12" ht="43.65" customHeight="1">
      <c r="A120" s="366" t="s">
        <v>996</v>
      </c>
      <c r="B120" s="367"/>
      <c r="C120" s="367"/>
      <c r="D120" s="367"/>
      <c r="E120" s="367"/>
      <c r="F120" s="367"/>
      <c r="G120" s="367"/>
      <c r="H120" s="176"/>
      <c r="I120" s="176"/>
      <c r="J120" s="225"/>
      <c r="K120" s="38"/>
      <c r="L120" s="244"/>
    </row>
    <row r="121" spans="1:12" ht="20.25" customHeight="1">
      <c r="A121" s="280" t="s">
        <v>596</v>
      </c>
      <c r="B121" s="3" t="s">
        <v>597</v>
      </c>
      <c r="C121" s="3">
        <v>15</v>
      </c>
      <c r="D121" s="18">
        <v>0.63</v>
      </c>
      <c r="E121" s="3" t="s">
        <v>396</v>
      </c>
      <c r="F121" s="350">
        <v>1</v>
      </c>
      <c r="G121" s="350"/>
      <c r="H121" s="350" t="s">
        <v>586</v>
      </c>
      <c r="I121" s="350"/>
      <c r="J121" s="27">
        <v>405.55</v>
      </c>
      <c r="K121" s="4">
        <f>ROUND(J121*НДС!$A$1,2)</f>
        <v>486.66</v>
      </c>
      <c r="L121" s="245">
        <v>1</v>
      </c>
    </row>
    <row r="122" spans="1:12" ht="20.25" customHeight="1">
      <c r="A122" s="280" t="s">
        <v>598</v>
      </c>
      <c r="B122" s="3" t="s">
        <v>597</v>
      </c>
      <c r="C122" s="3">
        <v>15</v>
      </c>
      <c r="D122" s="10">
        <v>1</v>
      </c>
      <c r="E122" s="3" t="s">
        <v>396</v>
      </c>
      <c r="F122" s="350">
        <v>1</v>
      </c>
      <c r="G122" s="350"/>
      <c r="H122" s="350" t="s">
        <v>586</v>
      </c>
      <c r="I122" s="350"/>
      <c r="J122" s="27">
        <v>405.55</v>
      </c>
      <c r="K122" s="4">
        <f>ROUND(J122*НДС!$A$1,2)</f>
        <v>486.66</v>
      </c>
      <c r="L122" s="245">
        <v>1</v>
      </c>
    </row>
    <row r="123" spans="1:12" ht="20.25" customHeight="1">
      <c r="A123" s="280" t="s">
        <v>599</v>
      </c>
      <c r="B123" s="3" t="s">
        <v>597</v>
      </c>
      <c r="C123" s="3">
        <v>15</v>
      </c>
      <c r="D123" s="18">
        <v>1.6</v>
      </c>
      <c r="E123" s="3" t="s">
        <v>396</v>
      </c>
      <c r="F123" s="350">
        <v>1</v>
      </c>
      <c r="G123" s="350"/>
      <c r="H123" s="350" t="s">
        <v>586</v>
      </c>
      <c r="I123" s="350"/>
      <c r="J123" s="27">
        <v>405.55</v>
      </c>
      <c r="K123" s="4">
        <f>ROUND(J123*НДС!$A$1,2)</f>
        <v>486.66</v>
      </c>
      <c r="L123" s="245">
        <v>1</v>
      </c>
    </row>
    <row r="124" spans="1:12" ht="20.25" customHeight="1">
      <c r="A124" s="280" t="s">
        <v>600</v>
      </c>
      <c r="B124" s="3" t="s">
        <v>597</v>
      </c>
      <c r="C124" s="3">
        <v>15</v>
      </c>
      <c r="D124" s="18">
        <v>2.5</v>
      </c>
      <c r="E124" s="3" t="s">
        <v>396</v>
      </c>
      <c r="F124" s="350">
        <v>1</v>
      </c>
      <c r="G124" s="350"/>
      <c r="H124" s="350" t="s">
        <v>586</v>
      </c>
      <c r="I124" s="350"/>
      <c r="J124" s="27">
        <v>405.55</v>
      </c>
      <c r="K124" s="4">
        <f>ROUND(J124*НДС!$A$1,2)</f>
        <v>486.66</v>
      </c>
      <c r="L124" s="245">
        <v>1</v>
      </c>
    </row>
    <row r="125" spans="1:12" ht="20.25" customHeight="1">
      <c r="A125" s="280" t="s">
        <v>601</v>
      </c>
      <c r="B125" s="3" t="s">
        <v>597</v>
      </c>
      <c r="C125" s="3">
        <v>15</v>
      </c>
      <c r="D125" s="10">
        <v>4</v>
      </c>
      <c r="E125" s="3" t="s">
        <v>396</v>
      </c>
      <c r="F125" s="350">
        <v>1</v>
      </c>
      <c r="G125" s="350"/>
      <c r="H125" s="350" t="s">
        <v>586</v>
      </c>
      <c r="I125" s="350"/>
      <c r="J125" s="27">
        <v>405.55</v>
      </c>
      <c r="K125" s="4">
        <f>ROUND(J125*НДС!$A$1,2)</f>
        <v>486.66</v>
      </c>
      <c r="L125" s="245">
        <v>1</v>
      </c>
    </row>
    <row r="126" spans="1:12" ht="20.25" customHeight="1">
      <c r="A126" s="280" t="s">
        <v>602</v>
      </c>
      <c r="B126" s="3" t="s">
        <v>597</v>
      </c>
      <c r="C126" s="3">
        <v>20</v>
      </c>
      <c r="D126" s="18">
        <v>6.3</v>
      </c>
      <c r="E126" s="3" t="s">
        <v>587</v>
      </c>
      <c r="F126" s="350">
        <v>1</v>
      </c>
      <c r="G126" s="350"/>
      <c r="H126" s="350" t="s">
        <v>586</v>
      </c>
      <c r="I126" s="350"/>
      <c r="J126" s="27">
        <v>486.8</v>
      </c>
      <c r="K126" s="4">
        <f>ROUND(J126*НДС!$A$1,2)</f>
        <v>584.16</v>
      </c>
      <c r="L126" s="245">
        <v>1</v>
      </c>
    </row>
    <row r="127" spans="1:12" ht="20.25" customHeight="1">
      <c r="A127" s="280" t="s">
        <v>603</v>
      </c>
      <c r="B127" s="3" t="s">
        <v>597</v>
      </c>
      <c r="C127" s="3">
        <v>25</v>
      </c>
      <c r="D127" s="10">
        <v>10</v>
      </c>
      <c r="E127" s="3" t="s">
        <v>588</v>
      </c>
      <c r="F127" s="350">
        <v>1</v>
      </c>
      <c r="G127" s="350"/>
      <c r="H127" s="350" t="s">
        <v>586</v>
      </c>
      <c r="I127" s="350"/>
      <c r="J127" s="27">
        <v>530.27</v>
      </c>
      <c r="K127" s="4">
        <f>ROUND(J127*НДС!$A$1,2)</f>
        <v>636.32000000000005</v>
      </c>
      <c r="L127" s="245">
        <v>1</v>
      </c>
    </row>
    <row r="128" spans="1:12" ht="20.25" customHeight="1">
      <c r="A128" s="280" t="s">
        <v>604</v>
      </c>
      <c r="B128" s="3" t="s">
        <v>597</v>
      </c>
      <c r="C128" s="3">
        <v>32</v>
      </c>
      <c r="D128" s="10">
        <v>16</v>
      </c>
      <c r="E128" s="3" t="s">
        <v>589</v>
      </c>
      <c r="F128" s="350">
        <v>1</v>
      </c>
      <c r="G128" s="350"/>
      <c r="H128" s="350" t="s">
        <v>586</v>
      </c>
      <c r="I128" s="350"/>
      <c r="J128" s="27">
        <v>741.7</v>
      </c>
      <c r="K128" s="4">
        <f>ROUND(J128*НДС!$A$1,2)</f>
        <v>890.04</v>
      </c>
      <c r="L128" s="245">
        <v>1</v>
      </c>
    </row>
    <row r="129" spans="1:12" ht="20.25" customHeight="1">
      <c r="A129" s="280" t="s">
        <v>605</v>
      </c>
      <c r="B129" s="3" t="s">
        <v>597</v>
      </c>
      <c r="C129" s="3">
        <v>40</v>
      </c>
      <c r="D129" s="10">
        <v>25</v>
      </c>
      <c r="E129" s="3" t="s">
        <v>590</v>
      </c>
      <c r="F129" s="350">
        <v>1</v>
      </c>
      <c r="G129" s="350"/>
      <c r="H129" s="350" t="s">
        <v>586</v>
      </c>
      <c r="I129" s="350"/>
      <c r="J129" s="27">
        <v>937.82</v>
      </c>
      <c r="K129" s="4">
        <f>ROUND(J129*НДС!$A$1,2)</f>
        <v>1125.3800000000001</v>
      </c>
      <c r="L129" s="245">
        <v>1</v>
      </c>
    </row>
    <row r="130" spans="1:12" ht="20.25" customHeight="1">
      <c r="A130" s="280" t="s">
        <v>606</v>
      </c>
      <c r="B130" s="3" t="s">
        <v>597</v>
      </c>
      <c r="C130" s="3">
        <v>50</v>
      </c>
      <c r="D130" s="10">
        <v>40</v>
      </c>
      <c r="E130" s="3" t="s">
        <v>607</v>
      </c>
      <c r="F130" s="350">
        <v>1</v>
      </c>
      <c r="G130" s="350"/>
      <c r="H130" s="350" t="s">
        <v>586</v>
      </c>
      <c r="I130" s="350"/>
      <c r="J130" s="27">
        <v>988.68</v>
      </c>
      <c r="K130" s="4">
        <f>ROUND(J130*НДС!$A$1,2)</f>
        <v>1186.42</v>
      </c>
      <c r="L130" s="245">
        <v>2</v>
      </c>
    </row>
    <row r="131" spans="1:12" ht="41.7" customHeight="1">
      <c r="A131" s="366" t="s">
        <v>997</v>
      </c>
      <c r="B131" s="367"/>
      <c r="C131" s="367"/>
      <c r="D131" s="367"/>
      <c r="E131" s="367"/>
      <c r="F131" s="367"/>
      <c r="G131" s="367"/>
      <c r="H131" s="174"/>
      <c r="I131" s="174"/>
      <c r="J131" s="225"/>
      <c r="K131" s="38"/>
      <c r="L131" s="244"/>
    </row>
    <row r="132" spans="1:12" ht="20.25" customHeight="1">
      <c r="A132" s="280" t="s">
        <v>608</v>
      </c>
      <c r="B132" s="3" t="s">
        <v>609</v>
      </c>
      <c r="C132" s="3">
        <v>15</v>
      </c>
      <c r="D132" s="18">
        <v>0.63</v>
      </c>
      <c r="E132" s="3" t="s">
        <v>592</v>
      </c>
      <c r="F132" s="350">
        <v>1</v>
      </c>
      <c r="G132" s="350"/>
      <c r="H132" s="350" t="s">
        <v>586</v>
      </c>
      <c r="I132" s="350"/>
      <c r="J132" s="24">
        <v>288.18</v>
      </c>
      <c r="K132" s="4">
        <f>ROUND(J132*НДС!$A$1,2)</f>
        <v>345.82</v>
      </c>
      <c r="L132" s="245">
        <v>1</v>
      </c>
    </row>
    <row r="133" spans="1:12" ht="20.25" customHeight="1">
      <c r="A133" s="280" t="s">
        <v>610</v>
      </c>
      <c r="B133" s="3" t="s">
        <v>609</v>
      </c>
      <c r="C133" s="3">
        <v>15</v>
      </c>
      <c r="D133" s="10">
        <v>1</v>
      </c>
      <c r="E133" s="3" t="s">
        <v>592</v>
      </c>
      <c r="F133" s="350">
        <v>1</v>
      </c>
      <c r="G133" s="350"/>
      <c r="H133" s="350" t="s">
        <v>586</v>
      </c>
      <c r="I133" s="350"/>
      <c r="J133" s="24">
        <v>288.18</v>
      </c>
      <c r="K133" s="4">
        <f>ROUND(J133*НДС!$A$1,2)</f>
        <v>345.82</v>
      </c>
      <c r="L133" s="245">
        <v>1</v>
      </c>
    </row>
    <row r="134" spans="1:12" ht="20.25" customHeight="1">
      <c r="A134" s="280" t="s">
        <v>611</v>
      </c>
      <c r="B134" s="3" t="s">
        <v>609</v>
      </c>
      <c r="C134" s="3">
        <v>15</v>
      </c>
      <c r="D134" s="18">
        <v>1.6</v>
      </c>
      <c r="E134" s="3" t="s">
        <v>592</v>
      </c>
      <c r="F134" s="350">
        <v>1</v>
      </c>
      <c r="G134" s="350"/>
      <c r="H134" s="350" t="s">
        <v>586</v>
      </c>
      <c r="I134" s="350"/>
      <c r="J134" s="24">
        <v>288.18</v>
      </c>
      <c r="K134" s="4">
        <f>ROUND(J134*НДС!$A$1,2)</f>
        <v>345.82</v>
      </c>
      <c r="L134" s="245">
        <v>1</v>
      </c>
    </row>
    <row r="135" spans="1:12" ht="20.25" customHeight="1">
      <c r="A135" s="280" t="s">
        <v>612</v>
      </c>
      <c r="B135" s="3" t="s">
        <v>609</v>
      </c>
      <c r="C135" s="3">
        <v>15</v>
      </c>
      <c r="D135" s="18">
        <v>2.5</v>
      </c>
      <c r="E135" s="3" t="s">
        <v>592</v>
      </c>
      <c r="F135" s="350">
        <v>1</v>
      </c>
      <c r="G135" s="350"/>
      <c r="H135" s="350" t="s">
        <v>586</v>
      </c>
      <c r="I135" s="350"/>
      <c r="J135" s="24">
        <v>288.18</v>
      </c>
      <c r="K135" s="4">
        <f>ROUND(J135*НДС!$A$1,2)</f>
        <v>345.82</v>
      </c>
      <c r="L135" s="245">
        <v>1</v>
      </c>
    </row>
    <row r="136" spans="1:12" ht="20.25" customHeight="1">
      <c r="A136" s="280" t="s">
        <v>613</v>
      </c>
      <c r="B136" s="3" t="s">
        <v>609</v>
      </c>
      <c r="C136" s="3">
        <v>15</v>
      </c>
      <c r="D136" s="10">
        <v>4</v>
      </c>
      <c r="E136" s="3" t="s">
        <v>592</v>
      </c>
      <c r="F136" s="350">
        <v>1</v>
      </c>
      <c r="G136" s="350"/>
      <c r="H136" s="350" t="s">
        <v>586</v>
      </c>
      <c r="I136" s="350"/>
      <c r="J136" s="24">
        <v>288.18</v>
      </c>
      <c r="K136" s="4">
        <f>ROUND(J136*НДС!$A$1,2)</f>
        <v>345.82</v>
      </c>
      <c r="L136" s="245">
        <v>1</v>
      </c>
    </row>
    <row r="137" spans="1:12" ht="20.25" customHeight="1">
      <c r="A137" s="280" t="s">
        <v>614</v>
      </c>
      <c r="B137" s="3" t="s">
        <v>609</v>
      </c>
      <c r="C137" s="3">
        <v>20</v>
      </c>
      <c r="D137" s="18">
        <v>6.3</v>
      </c>
      <c r="E137" s="3" t="s">
        <v>593</v>
      </c>
      <c r="F137" s="350">
        <v>1</v>
      </c>
      <c r="G137" s="350"/>
      <c r="H137" s="350" t="s">
        <v>586</v>
      </c>
      <c r="I137" s="350"/>
      <c r="J137" s="24">
        <v>288.18</v>
      </c>
      <c r="K137" s="4">
        <f>ROUND(J137*НДС!$A$1,2)</f>
        <v>345.82</v>
      </c>
      <c r="L137" s="245">
        <v>1</v>
      </c>
    </row>
    <row r="138" spans="1:12" ht="20.25" customHeight="1">
      <c r="A138" s="280" t="s">
        <v>615</v>
      </c>
      <c r="B138" s="3" t="s">
        <v>609</v>
      </c>
      <c r="C138" s="3">
        <v>25</v>
      </c>
      <c r="D138" s="10">
        <v>10</v>
      </c>
      <c r="E138" s="3" t="s">
        <v>594</v>
      </c>
      <c r="F138" s="350">
        <v>1</v>
      </c>
      <c r="G138" s="350"/>
      <c r="H138" s="350" t="s">
        <v>586</v>
      </c>
      <c r="I138" s="350"/>
      <c r="J138" s="24">
        <v>343</v>
      </c>
      <c r="K138" s="4">
        <f>ROUND(J138*НДС!$A$1,2)</f>
        <v>411.6</v>
      </c>
      <c r="L138" s="245">
        <v>1</v>
      </c>
    </row>
    <row r="139" spans="1:12" ht="20.25" customHeight="1">
      <c r="A139" s="280" t="s">
        <v>616</v>
      </c>
      <c r="B139" s="3" t="s">
        <v>609</v>
      </c>
      <c r="C139" s="3">
        <v>32</v>
      </c>
      <c r="D139" s="10">
        <v>16</v>
      </c>
      <c r="E139" s="3" t="s">
        <v>595</v>
      </c>
      <c r="F139" s="350">
        <v>1</v>
      </c>
      <c r="G139" s="350"/>
      <c r="H139" s="350" t="s">
        <v>586</v>
      </c>
      <c r="I139" s="350"/>
      <c r="J139" s="24">
        <v>520.15</v>
      </c>
      <c r="K139" s="4">
        <f>ROUND(J139*НДС!$A$1,2)</f>
        <v>624.17999999999995</v>
      </c>
      <c r="L139" s="245">
        <v>1</v>
      </c>
    </row>
    <row r="140" spans="1:12" ht="20.25" customHeight="1">
      <c r="A140" s="280" t="s">
        <v>617</v>
      </c>
      <c r="B140" s="3" t="s">
        <v>609</v>
      </c>
      <c r="C140" s="3">
        <v>40</v>
      </c>
      <c r="D140" s="10">
        <v>25</v>
      </c>
      <c r="E140" s="3" t="s">
        <v>618</v>
      </c>
      <c r="F140" s="350">
        <v>1</v>
      </c>
      <c r="G140" s="350"/>
      <c r="H140" s="350" t="s">
        <v>586</v>
      </c>
      <c r="I140" s="350"/>
      <c r="J140" s="24">
        <v>664.22</v>
      </c>
      <c r="K140" s="4">
        <f>ROUND(J140*НДС!$A$1,2)</f>
        <v>797.06</v>
      </c>
      <c r="L140" s="245">
        <v>1</v>
      </c>
    </row>
    <row r="141" spans="1:12" ht="20.25" customHeight="1">
      <c r="A141" s="280" t="s">
        <v>619</v>
      </c>
      <c r="B141" s="3" t="s">
        <v>609</v>
      </c>
      <c r="C141" s="3">
        <v>50</v>
      </c>
      <c r="D141" s="10">
        <v>40</v>
      </c>
      <c r="E141" s="5" t="s">
        <v>180</v>
      </c>
      <c r="F141" s="350">
        <v>1</v>
      </c>
      <c r="G141" s="350"/>
      <c r="H141" s="350" t="s">
        <v>586</v>
      </c>
      <c r="I141" s="350"/>
      <c r="J141" s="24">
        <v>727.02</v>
      </c>
      <c r="K141" s="4">
        <f>ROUND(J141*НДС!$A$1,2)</f>
        <v>872.42</v>
      </c>
      <c r="L141" s="245">
        <v>1</v>
      </c>
    </row>
    <row r="142" spans="1:12" ht="28.2" customHeight="1">
      <c r="A142" s="366" t="s">
        <v>1026</v>
      </c>
      <c r="B142" s="367"/>
      <c r="C142" s="367"/>
      <c r="D142" s="367"/>
      <c r="E142" s="367"/>
      <c r="F142" s="367"/>
      <c r="G142" s="367"/>
      <c r="H142" s="119"/>
      <c r="J142" s="226"/>
      <c r="K142" s="56"/>
      <c r="L142" s="244"/>
    </row>
    <row r="143" spans="1:12">
      <c r="A143" s="280" t="s">
        <v>234</v>
      </c>
      <c r="B143" s="89" t="s">
        <v>406</v>
      </c>
      <c r="C143" s="89" t="s">
        <v>1027</v>
      </c>
      <c r="D143" s="89" t="s">
        <v>406</v>
      </c>
      <c r="E143" s="89" t="s">
        <v>1033</v>
      </c>
      <c r="F143" s="380">
        <v>3</v>
      </c>
      <c r="G143" s="380"/>
      <c r="H143" s="380" t="s">
        <v>586</v>
      </c>
      <c r="I143" s="380"/>
      <c r="J143" s="24">
        <v>23.78</v>
      </c>
      <c r="K143" s="4">
        <f>ROUND(J143*НДС!$A$1,2)</f>
        <v>28.54</v>
      </c>
      <c r="L143" s="245">
        <v>1</v>
      </c>
    </row>
    <row r="144" spans="1:12">
      <c r="A144" s="280" t="s">
        <v>235</v>
      </c>
      <c r="B144" s="89" t="s">
        <v>406</v>
      </c>
      <c r="C144" s="89" t="s">
        <v>1028</v>
      </c>
      <c r="D144" s="89" t="s">
        <v>406</v>
      </c>
      <c r="E144" s="89" t="s">
        <v>1034</v>
      </c>
      <c r="F144" s="380">
        <v>3</v>
      </c>
      <c r="G144" s="380"/>
      <c r="H144" s="380" t="s">
        <v>586</v>
      </c>
      <c r="I144" s="380"/>
      <c r="J144" s="24">
        <v>31.04</v>
      </c>
      <c r="K144" s="4">
        <f>ROUND(J144*НДС!$A$1,2)</f>
        <v>37.25</v>
      </c>
      <c r="L144" s="245">
        <v>1</v>
      </c>
    </row>
    <row r="145" spans="1:20">
      <c r="A145" s="280" t="s">
        <v>236</v>
      </c>
      <c r="B145" s="89" t="s">
        <v>406</v>
      </c>
      <c r="C145" s="89" t="s">
        <v>1029</v>
      </c>
      <c r="D145" s="89" t="s">
        <v>406</v>
      </c>
      <c r="E145" s="89" t="s">
        <v>588</v>
      </c>
      <c r="F145" s="380">
        <v>3</v>
      </c>
      <c r="G145" s="380"/>
      <c r="H145" s="380" t="s">
        <v>586</v>
      </c>
      <c r="I145" s="380"/>
      <c r="J145" s="24">
        <v>39.1</v>
      </c>
      <c r="K145" s="4">
        <f>ROUND(J145*НДС!$A$1,2)</f>
        <v>46.92</v>
      </c>
      <c r="L145" s="245">
        <v>1</v>
      </c>
    </row>
    <row r="146" spans="1:20">
      <c r="A146" s="280" t="s">
        <v>237</v>
      </c>
      <c r="B146" s="89" t="s">
        <v>406</v>
      </c>
      <c r="C146" s="89" t="s">
        <v>1030</v>
      </c>
      <c r="D146" s="89" t="s">
        <v>406</v>
      </c>
      <c r="E146" s="89" t="s">
        <v>1035</v>
      </c>
      <c r="F146" s="380">
        <v>3</v>
      </c>
      <c r="G146" s="380"/>
      <c r="H146" s="380" t="s">
        <v>586</v>
      </c>
      <c r="I146" s="380"/>
      <c r="J146" s="24">
        <v>47.16</v>
      </c>
      <c r="K146" s="4">
        <f>ROUND(J146*НДС!$A$1,2)</f>
        <v>56.59</v>
      </c>
      <c r="L146" s="245">
        <v>1</v>
      </c>
    </row>
    <row r="147" spans="1:20">
      <c r="A147" s="280" t="s">
        <v>238</v>
      </c>
      <c r="B147" s="89" t="s">
        <v>406</v>
      </c>
      <c r="C147" s="89" t="s">
        <v>1031</v>
      </c>
      <c r="D147" s="89" t="s">
        <v>406</v>
      </c>
      <c r="E147" s="89" t="s">
        <v>1036</v>
      </c>
      <c r="F147" s="380">
        <v>3</v>
      </c>
      <c r="G147" s="380"/>
      <c r="H147" s="380" t="s">
        <v>586</v>
      </c>
      <c r="I147" s="380"/>
      <c r="J147" s="24">
        <v>63.12</v>
      </c>
      <c r="K147" s="4">
        <f>ROUND(J147*НДС!$A$1,2)</f>
        <v>75.739999999999995</v>
      </c>
      <c r="L147" s="245">
        <v>1</v>
      </c>
    </row>
    <row r="148" spans="1:20">
      <c r="A148" s="280" t="s">
        <v>239</v>
      </c>
      <c r="B148" s="89" t="s">
        <v>406</v>
      </c>
      <c r="C148" s="89" t="s">
        <v>1032</v>
      </c>
      <c r="D148" s="89" t="s">
        <v>406</v>
      </c>
      <c r="E148" s="89" t="s">
        <v>607</v>
      </c>
      <c r="F148" s="380">
        <v>3</v>
      </c>
      <c r="G148" s="380"/>
      <c r="H148" s="380" t="s">
        <v>586</v>
      </c>
      <c r="I148" s="380"/>
      <c r="J148" s="24">
        <v>76.709999999999994</v>
      </c>
      <c r="K148" s="4">
        <f>ROUND(J148*НДС!$A$1,2)</f>
        <v>92.05</v>
      </c>
      <c r="L148" s="245">
        <v>1</v>
      </c>
    </row>
    <row r="149" spans="1:20">
      <c r="A149" s="284"/>
      <c r="B149" s="100"/>
      <c r="C149" s="100"/>
      <c r="D149" s="100"/>
      <c r="E149" s="100"/>
      <c r="F149" s="100"/>
      <c r="G149" s="100"/>
      <c r="H149" s="100"/>
      <c r="I149" s="100"/>
      <c r="J149" s="88"/>
      <c r="K149" s="87"/>
    </row>
    <row r="150" spans="1:20" s="98" customFormat="1">
      <c r="A150" s="285" t="s">
        <v>826</v>
      </c>
      <c r="B150" s="182"/>
      <c r="C150" s="182"/>
      <c r="D150" s="182"/>
      <c r="E150" s="182"/>
      <c r="F150" s="182"/>
      <c r="G150" s="182"/>
      <c r="H150" s="182"/>
      <c r="I150" s="182"/>
      <c r="J150" s="227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</row>
    <row r="151" spans="1:20" s="98" customFormat="1" ht="52.8">
      <c r="A151" s="317" t="s">
        <v>399</v>
      </c>
      <c r="B151" s="318" t="s">
        <v>400</v>
      </c>
      <c r="C151" s="318" t="s">
        <v>881</v>
      </c>
      <c r="D151" s="318" t="s">
        <v>862</v>
      </c>
      <c r="E151" s="318" t="s">
        <v>510</v>
      </c>
      <c r="F151" s="318" t="s">
        <v>827</v>
      </c>
      <c r="G151" s="318" t="s">
        <v>402</v>
      </c>
      <c r="H151" s="379" t="s">
        <v>403</v>
      </c>
      <c r="I151" s="379"/>
      <c r="J151" s="302" t="s">
        <v>1068</v>
      </c>
      <c r="K151" s="302" t="s">
        <v>1069</v>
      </c>
      <c r="L151" s="296" t="s">
        <v>879</v>
      </c>
      <c r="M151" s="158"/>
    </row>
    <row r="152" spans="1:20" s="98" customFormat="1" ht="55.2" customHeight="1">
      <c r="A152" s="406" t="s">
        <v>890</v>
      </c>
      <c r="B152" s="406"/>
      <c r="C152" s="406"/>
      <c r="D152" s="406"/>
      <c r="E152" s="406"/>
      <c r="F152" s="406"/>
      <c r="G152" s="406"/>
      <c r="H152" s="183"/>
      <c r="I152" s="184"/>
      <c r="J152" s="227"/>
      <c r="K152" s="158"/>
      <c r="L152" s="158"/>
      <c r="M152" s="158"/>
    </row>
    <row r="153" spans="1:20" s="98" customFormat="1" ht="15">
      <c r="A153" s="280" t="s">
        <v>828</v>
      </c>
      <c r="B153" s="146" t="s">
        <v>829</v>
      </c>
      <c r="C153" s="146">
        <v>15</v>
      </c>
      <c r="D153" s="146">
        <v>0.4</v>
      </c>
      <c r="E153" s="146" t="s">
        <v>537</v>
      </c>
      <c r="F153" s="146">
        <v>0.2</v>
      </c>
      <c r="G153" s="146">
        <v>1</v>
      </c>
      <c r="H153" s="358" t="s">
        <v>566</v>
      </c>
      <c r="I153" s="358"/>
      <c r="J153" s="2">
        <v>789.22</v>
      </c>
      <c r="K153" s="4">
        <f>ROUND(J153*НДС!$A$1,2)</f>
        <v>947.06</v>
      </c>
      <c r="L153" s="245">
        <v>2</v>
      </c>
      <c r="M153" s="158"/>
    </row>
    <row r="154" spans="1:20" s="98" customFormat="1" ht="15">
      <c r="A154" s="280" t="s">
        <v>830</v>
      </c>
      <c r="B154" s="146" t="s">
        <v>829</v>
      </c>
      <c r="C154" s="146">
        <v>15</v>
      </c>
      <c r="D154" s="146">
        <v>1</v>
      </c>
      <c r="E154" s="146" t="s">
        <v>537</v>
      </c>
      <c r="F154" s="146">
        <v>0.2</v>
      </c>
      <c r="G154" s="146">
        <v>1</v>
      </c>
      <c r="H154" s="358" t="s">
        <v>566</v>
      </c>
      <c r="I154" s="358"/>
      <c r="J154" s="2">
        <v>789.22</v>
      </c>
      <c r="K154" s="4">
        <f>ROUND(J154*НДС!$A$1,2)</f>
        <v>947.06</v>
      </c>
      <c r="L154" s="245">
        <v>1</v>
      </c>
      <c r="M154" s="158"/>
    </row>
    <row r="155" spans="1:20" s="98" customFormat="1" ht="15">
      <c r="A155" s="280" t="s">
        <v>831</v>
      </c>
      <c r="B155" s="146" t="s">
        <v>829</v>
      </c>
      <c r="C155" s="146">
        <v>15</v>
      </c>
      <c r="D155" s="146">
        <v>1.6</v>
      </c>
      <c r="E155" s="146" t="s">
        <v>537</v>
      </c>
      <c r="F155" s="146">
        <v>0.2</v>
      </c>
      <c r="G155" s="146">
        <v>1</v>
      </c>
      <c r="H155" s="358" t="s">
        <v>566</v>
      </c>
      <c r="I155" s="358"/>
      <c r="J155" s="2">
        <v>789.22</v>
      </c>
      <c r="K155" s="4">
        <f>ROUND(J155*НДС!$A$1,2)</f>
        <v>947.06</v>
      </c>
      <c r="L155" s="245">
        <v>1</v>
      </c>
      <c r="M155" s="158"/>
    </row>
    <row r="156" spans="1:20" s="98" customFormat="1" ht="15">
      <c r="A156" s="280" t="s">
        <v>832</v>
      </c>
      <c r="B156" s="146" t="s">
        <v>829</v>
      </c>
      <c r="C156" s="146">
        <v>15</v>
      </c>
      <c r="D156" s="146">
        <v>2.5</v>
      </c>
      <c r="E156" s="146" t="s">
        <v>537</v>
      </c>
      <c r="F156" s="146">
        <v>0.2</v>
      </c>
      <c r="G156" s="146">
        <v>1</v>
      </c>
      <c r="H156" s="358" t="s">
        <v>566</v>
      </c>
      <c r="I156" s="358"/>
      <c r="J156" s="2">
        <v>789.22</v>
      </c>
      <c r="K156" s="4">
        <f>ROUND(J156*НДС!$A$1,2)</f>
        <v>947.06</v>
      </c>
      <c r="L156" s="245">
        <v>1</v>
      </c>
      <c r="M156" s="158"/>
    </row>
    <row r="157" spans="1:20" s="98" customFormat="1" ht="15">
      <c r="A157" s="280" t="s">
        <v>833</v>
      </c>
      <c r="B157" s="146" t="s">
        <v>829</v>
      </c>
      <c r="C157" s="146">
        <v>15</v>
      </c>
      <c r="D157" s="146">
        <v>4</v>
      </c>
      <c r="E157" s="146" t="s">
        <v>537</v>
      </c>
      <c r="F157" s="146">
        <v>0.2</v>
      </c>
      <c r="G157" s="146">
        <v>1</v>
      </c>
      <c r="H157" s="358" t="s">
        <v>566</v>
      </c>
      <c r="I157" s="358"/>
      <c r="J157" s="2">
        <v>789.22</v>
      </c>
      <c r="K157" s="4">
        <f>ROUND(J157*НДС!$A$1,2)</f>
        <v>947.06</v>
      </c>
      <c r="L157" s="245">
        <v>1</v>
      </c>
      <c r="M157" s="158"/>
    </row>
    <row r="158" spans="1:20" s="98" customFormat="1" ht="15">
      <c r="A158" s="280" t="s">
        <v>834</v>
      </c>
      <c r="B158" s="146" t="s">
        <v>829</v>
      </c>
      <c r="C158" s="146">
        <v>20</v>
      </c>
      <c r="D158" s="146">
        <v>6.3</v>
      </c>
      <c r="E158" s="146" t="s">
        <v>539</v>
      </c>
      <c r="F158" s="146">
        <v>0.2</v>
      </c>
      <c r="G158" s="146">
        <v>1</v>
      </c>
      <c r="H158" s="358" t="s">
        <v>566</v>
      </c>
      <c r="I158" s="358"/>
      <c r="J158" s="2">
        <v>901.63</v>
      </c>
      <c r="K158" s="4">
        <f>ROUND(J158*НДС!$A$1,2)</f>
        <v>1081.96</v>
      </c>
      <c r="L158" s="245">
        <v>1</v>
      </c>
      <c r="M158" s="158"/>
    </row>
    <row r="159" spans="1:20" s="98" customFormat="1" ht="15">
      <c r="A159" s="280" t="s">
        <v>835</v>
      </c>
      <c r="B159" s="146" t="s">
        <v>829</v>
      </c>
      <c r="C159" s="146">
        <v>25</v>
      </c>
      <c r="D159" s="146">
        <v>8</v>
      </c>
      <c r="E159" s="146" t="s">
        <v>540</v>
      </c>
      <c r="F159" s="146">
        <v>0.2</v>
      </c>
      <c r="G159" s="146">
        <v>1</v>
      </c>
      <c r="H159" s="358" t="s">
        <v>566</v>
      </c>
      <c r="I159" s="358"/>
      <c r="J159" s="2">
        <v>961.04</v>
      </c>
      <c r="K159" s="4">
        <f>ROUND(J159*НДС!$A$1,2)</f>
        <v>1153.25</v>
      </c>
      <c r="L159" s="245">
        <v>1</v>
      </c>
      <c r="M159" s="158"/>
    </row>
    <row r="160" spans="1:20" s="98" customFormat="1" ht="15">
      <c r="A160" s="280" t="s">
        <v>836</v>
      </c>
      <c r="B160" s="146" t="s">
        <v>829</v>
      </c>
      <c r="C160" s="146">
        <v>32</v>
      </c>
      <c r="D160" s="146">
        <v>10</v>
      </c>
      <c r="E160" s="146" t="s">
        <v>837</v>
      </c>
      <c r="F160" s="146">
        <v>0.2</v>
      </c>
      <c r="G160" s="146">
        <v>1</v>
      </c>
      <c r="H160" s="358" t="s">
        <v>566</v>
      </c>
      <c r="I160" s="358"/>
      <c r="J160" s="2">
        <v>1058.8</v>
      </c>
      <c r="K160" s="4">
        <f>ROUND(J160*НДС!$A$1,2)</f>
        <v>1270.56</v>
      </c>
      <c r="L160" s="245">
        <v>1</v>
      </c>
      <c r="M160" s="158"/>
    </row>
    <row r="161" spans="1:13" s="98" customFormat="1" ht="50.7" customHeight="1">
      <c r="A161" s="406" t="s">
        <v>891</v>
      </c>
      <c r="B161" s="406"/>
      <c r="C161" s="406"/>
      <c r="D161" s="406"/>
      <c r="E161" s="406"/>
      <c r="F161" s="406"/>
      <c r="G161" s="406"/>
      <c r="H161" s="183"/>
      <c r="I161" s="184"/>
      <c r="J161" s="227"/>
      <c r="K161" s="158"/>
      <c r="L161" s="158"/>
      <c r="M161" s="158"/>
    </row>
    <row r="162" spans="1:13" s="98" customFormat="1" ht="15">
      <c r="A162" s="280" t="s">
        <v>838</v>
      </c>
      <c r="B162" s="146" t="s">
        <v>829</v>
      </c>
      <c r="C162" s="146">
        <v>15</v>
      </c>
      <c r="D162" s="146">
        <v>0.4</v>
      </c>
      <c r="E162" s="146" t="s">
        <v>537</v>
      </c>
      <c r="F162" s="146">
        <v>0.2</v>
      </c>
      <c r="G162" s="146">
        <v>1</v>
      </c>
      <c r="H162" s="358" t="s">
        <v>566</v>
      </c>
      <c r="I162" s="358"/>
      <c r="J162" s="2">
        <v>799.75</v>
      </c>
      <c r="K162" s="4">
        <f>ROUND(J162*НДС!$A$1,2)</f>
        <v>959.7</v>
      </c>
      <c r="L162" s="243">
        <v>2</v>
      </c>
      <c r="M162" s="158"/>
    </row>
    <row r="163" spans="1:13" s="98" customFormat="1" ht="15">
      <c r="A163" s="280" t="s">
        <v>839</v>
      </c>
      <c r="B163" s="146" t="s">
        <v>829</v>
      </c>
      <c r="C163" s="146">
        <v>15</v>
      </c>
      <c r="D163" s="146">
        <v>1</v>
      </c>
      <c r="E163" s="146" t="s">
        <v>537</v>
      </c>
      <c r="F163" s="146">
        <v>0.2</v>
      </c>
      <c r="G163" s="146">
        <v>1</v>
      </c>
      <c r="H163" s="358" t="s">
        <v>566</v>
      </c>
      <c r="I163" s="358"/>
      <c r="J163" s="2">
        <v>799.75</v>
      </c>
      <c r="K163" s="4">
        <f>ROUND(J163*НДС!$A$1,2)</f>
        <v>959.7</v>
      </c>
      <c r="L163" s="243">
        <v>2</v>
      </c>
      <c r="M163" s="158"/>
    </row>
    <row r="164" spans="1:13" s="98" customFormat="1" ht="15">
      <c r="A164" s="280" t="s">
        <v>840</v>
      </c>
      <c r="B164" s="146" t="s">
        <v>829</v>
      </c>
      <c r="C164" s="146">
        <v>15</v>
      </c>
      <c r="D164" s="146">
        <v>1.6</v>
      </c>
      <c r="E164" s="146" t="s">
        <v>537</v>
      </c>
      <c r="F164" s="146">
        <v>0.2</v>
      </c>
      <c r="G164" s="146">
        <v>1</v>
      </c>
      <c r="H164" s="358" t="s">
        <v>566</v>
      </c>
      <c r="I164" s="358"/>
      <c r="J164" s="2">
        <v>799.75</v>
      </c>
      <c r="K164" s="4">
        <f>ROUND(J164*НДС!$A$1,2)</f>
        <v>959.7</v>
      </c>
      <c r="L164" s="245">
        <v>1</v>
      </c>
      <c r="M164" s="158"/>
    </row>
    <row r="165" spans="1:13" s="98" customFormat="1" ht="15">
      <c r="A165" s="280" t="s">
        <v>841</v>
      </c>
      <c r="B165" s="146" t="s">
        <v>829</v>
      </c>
      <c r="C165" s="146">
        <v>15</v>
      </c>
      <c r="D165" s="146">
        <v>2.5</v>
      </c>
      <c r="E165" s="146" t="s">
        <v>537</v>
      </c>
      <c r="F165" s="146">
        <v>0.2</v>
      </c>
      <c r="G165" s="146">
        <v>1</v>
      </c>
      <c r="H165" s="358" t="s">
        <v>566</v>
      </c>
      <c r="I165" s="358"/>
      <c r="J165" s="2">
        <v>799.75</v>
      </c>
      <c r="K165" s="4">
        <f>ROUND(J165*НДС!$A$1,2)</f>
        <v>959.7</v>
      </c>
      <c r="L165" s="245">
        <v>1</v>
      </c>
      <c r="M165" s="158"/>
    </row>
    <row r="166" spans="1:13" s="98" customFormat="1" ht="15">
      <c r="A166" s="280" t="s">
        <v>842</v>
      </c>
      <c r="B166" s="146" t="s">
        <v>829</v>
      </c>
      <c r="C166" s="146">
        <v>15</v>
      </c>
      <c r="D166" s="146">
        <v>4</v>
      </c>
      <c r="E166" s="146" t="s">
        <v>537</v>
      </c>
      <c r="F166" s="146">
        <v>0.2</v>
      </c>
      <c r="G166" s="146">
        <v>1</v>
      </c>
      <c r="H166" s="358" t="s">
        <v>566</v>
      </c>
      <c r="I166" s="358"/>
      <c r="J166" s="2">
        <v>799.75</v>
      </c>
      <c r="K166" s="4">
        <f>ROUND(J166*НДС!$A$1,2)</f>
        <v>959.7</v>
      </c>
      <c r="L166" s="245">
        <v>1</v>
      </c>
      <c r="M166" s="158"/>
    </row>
    <row r="167" spans="1:13" s="98" customFormat="1" ht="15">
      <c r="A167" s="280" t="s">
        <v>843</v>
      </c>
      <c r="B167" s="146" t="s">
        <v>829</v>
      </c>
      <c r="C167" s="146">
        <v>20</v>
      </c>
      <c r="D167" s="146">
        <v>6.3</v>
      </c>
      <c r="E167" s="146" t="s">
        <v>539</v>
      </c>
      <c r="F167" s="146">
        <v>0.2</v>
      </c>
      <c r="G167" s="146">
        <v>1</v>
      </c>
      <c r="H167" s="358" t="s">
        <v>566</v>
      </c>
      <c r="I167" s="358"/>
      <c r="J167" s="2">
        <v>900.83</v>
      </c>
      <c r="K167" s="4">
        <f>ROUND(J167*НДС!$A$1,2)</f>
        <v>1081</v>
      </c>
      <c r="L167" s="245">
        <v>1</v>
      </c>
      <c r="M167" s="158"/>
    </row>
    <row r="168" spans="1:13" s="98" customFormat="1" ht="15">
      <c r="A168" s="280" t="s">
        <v>844</v>
      </c>
      <c r="B168" s="146" t="s">
        <v>829</v>
      </c>
      <c r="C168" s="146">
        <v>25</v>
      </c>
      <c r="D168" s="146">
        <v>8</v>
      </c>
      <c r="E168" s="146" t="s">
        <v>902</v>
      </c>
      <c r="F168" s="146">
        <v>0.2</v>
      </c>
      <c r="G168" s="146">
        <v>1</v>
      </c>
      <c r="H168" s="358" t="s">
        <v>566</v>
      </c>
      <c r="I168" s="358"/>
      <c r="J168" s="2">
        <v>970.46</v>
      </c>
      <c r="K168" s="4">
        <f>ROUND(J168*НДС!$A$1,2)</f>
        <v>1164.55</v>
      </c>
      <c r="L168" s="245">
        <v>1</v>
      </c>
      <c r="M168" s="158"/>
    </row>
    <row r="169" spans="1:13" s="98" customFormat="1" ht="15">
      <c r="A169" s="280" t="s">
        <v>845</v>
      </c>
      <c r="B169" s="146" t="s">
        <v>829</v>
      </c>
      <c r="C169" s="146">
        <v>32</v>
      </c>
      <c r="D169" s="146">
        <v>12.5</v>
      </c>
      <c r="E169" s="146" t="s">
        <v>901</v>
      </c>
      <c r="F169" s="146">
        <v>0.2</v>
      </c>
      <c r="G169" s="146">
        <v>1</v>
      </c>
      <c r="H169" s="358" t="s">
        <v>566</v>
      </c>
      <c r="I169" s="358"/>
      <c r="J169" s="2">
        <v>1066.1199999999999</v>
      </c>
      <c r="K169" s="4">
        <f>ROUND(J169*НДС!$A$1,2)</f>
        <v>1279.3399999999999</v>
      </c>
      <c r="L169" s="245">
        <v>1</v>
      </c>
      <c r="M169" s="158"/>
    </row>
    <row r="170" spans="1:13" s="98" customFormat="1" ht="15">
      <c r="A170" s="280" t="s">
        <v>846</v>
      </c>
      <c r="B170" s="146" t="s">
        <v>829</v>
      </c>
      <c r="C170" s="146">
        <v>40</v>
      </c>
      <c r="D170" s="146">
        <v>16</v>
      </c>
      <c r="E170" s="146" t="s">
        <v>553</v>
      </c>
      <c r="F170" s="146">
        <v>0.2</v>
      </c>
      <c r="G170" s="146">
        <v>1</v>
      </c>
      <c r="H170" s="358" t="s">
        <v>566</v>
      </c>
      <c r="I170" s="358"/>
      <c r="J170" s="2">
        <v>1146.54</v>
      </c>
      <c r="K170" s="4">
        <f>ROUND(J170*НДС!$A$1,2)</f>
        <v>1375.85</v>
      </c>
      <c r="L170" s="245">
        <v>1</v>
      </c>
      <c r="M170" s="158"/>
    </row>
    <row r="171" spans="1:13" s="98" customFormat="1" ht="15">
      <c r="A171" s="280" t="s">
        <v>847</v>
      </c>
      <c r="B171" s="146" t="s">
        <v>829</v>
      </c>
      <c r="C171" s="146">
        <v>50</v>
      </c>
      <c r="D171" s="146">
        <v>20</v>
      </c>
      <c r="E171" s="146" t="s">
        <v>848</v>
      </c>
      <c r="F171" s="146">
        <v>0.2</v>
      </c>
      <c r="G171" s="146">
        <v>1</v>
      </c>
      <c r="H171" s="358" t="s">
        <v>566</v>
      </c>
      <c r="I171" s="358"/>
      <c r="J171" s="2">
        <v>1243.93</v>
      </c>
      <c r="K171" s="4">
        <f>ROUND(J171*НДС!$A$1,2)</f>
        <v>1492.72</v>
      </c>
      <c r="L171" s="245">
        <v>2</v>
      </c>
      <c r="M171" s="158"/>
    </row>
    <row r="172" spans="1:13" s="98" customFormat="1" ht="44.1" customHeight="1">
      <c r="A172" s="367" t="s">
        <v>937</v>
      </c>
      <c r="B172" s="367"/>
      <c r="C172" s="367"/>
      <c r="D172" s="367"/>
      <c r="E172" s="367"/>
      <c r="F172" s="367"/>
      <c r="G172" s="367"/>
      <c r="H172" s="173"/>
      <c r="I172" s="193"/>
      <c r="J172" s="2"/>
      <c r="K172" s="2"/>
      <c r="L172" s="158"/>
      <c r="M172" s="158"/>
    </row>
    <row r="173" spans="1:13" s="98" customFormat="1" ht="15">
      <c r="A173" s="280" t="s">
        <v>849</v>
      </c>
      <c r="B173" s="146" t="s">
        <v>829</v>
      </c>
      <c r="C173" s="146">
        <v>32</v>
      </c>
      <c r="D173" s="146">
        <v>12.5</v>
      </c>
      <c r="E173" s="146" t="s">
        <v>850</v>
      </c>
      <c r="F173" s="146">
        <v>0.2</v>
      </c>
      <c r="G173" s="146">
        <v>1</v>
      </c>
      <c r="H173" s="358" t="s">
        <v>566</v>
      </c>
      <c r="I173" s="358"/>
      <c r="J173" s="2">
        <v>1064.55</v>
      </c>
      <c r="K173" s="4">
        <f>ROUND(J173*НДС!$A$1,2)</f>
        <v>1277.46</v>
      </c>
      <c r="L173" s="245">
        <v>1</v>
      </c>
      <c r="M173" s="158"/>
    </row>
    <row r="174" spans="1:13" s="98" customFormat="1" ht="15">
      <c r="A174" s="280" t="s">
        <v>851</v>
      </c>
      <c r="B174" s="146" t="s">
        <v>829</v>
      </c>
      <c r="C174" s="146">
        <v>40</v>
      </c>
      <c r="D174" s="146">
        <v>20</v>
      </c>
      <c r="E174" s="146" t="s">
        <v>850</v>
      </c>
      <c r="F174" s="146">
        <v>0.2</v>
      </c>
      <c r="G174" s="146">
        <v>1</v>
      </c>
      <c r="H174" s="358" t="s">
        <v>566</v>
      </c>
      <c r="I174" s="358"/>
      <c r="J174" s="2">
        <v>1151.01</v>
      </c>
      <c r="K174" s="4">
        <f>ROUND(J174*НДС!$A$1,2)</f>
        <v>1381.21</v>
      </c>
      <c r="L174" s="245">
        <v>1</v>
      </c>
      <c r="M174" s="158"/>
    </row>
    <row r="175" spans="1:13" s="98" customFormat="1" ht="15">
      <c r="A175" s="280" t="s">
        <v>852</v>
      </c>
      <c r="B175" s="146" t="s">
        <v>829</v>
      </c>
      <c r="C175" s="146">
        <v>50</v>
      </c>
      <c r="D175" s="146">
        <v>25</v>
      </c>
      <c r="E175" s="146" t="s">
        <v>850</v>
      </c>
      <c r="F175" s="146">
        <v>0.2</v>
      </c>
      <c r="G175" s="146">
        <v>1</v>
      </c>
      <c r="H175" s="358" t="s">
        <v>566</v>
      </c>
      <c r="I175" s="358"/>
      <c r="J175" s="2">
        <v>1211.8</v>
      </c>
      <c r="K175" s="4">
        <f>ROUND(J175*НДС!$A$1,2)</f>
        <v>1454.16</v>
      </c>
      <c r="L175" s="245">
        <v>1</v>
      </c>
      <c r="M175" s="158"/>
    </row>
    <row r="176" spans="1:13" s="98" customFormat="1">
      <c r="A176" s="122" t="s">
        <v>853</v>
      </c>
      <c r="B176" s="123"/>
      <c r="C176" s="123"/>
      <c r="D176" s="123"/>
      <c r="E176" s="123"/>
      <c r="F176" s="123"/>
      <c r="G176" s="124"/>
      <c r="H176" s="124"/>
      <c r="J176" s="162"/>
      <c r="K176" s="162"/>
      <c r="L176" s="158"/>
      <c r="M176" s="158"/>
    </row>
    <row r="177" spans="1:13" s="98" customFormat="1" ht="14.4" customHeight="1">
      <c r="A177" s="280" t="s">
        <v>556</v>
      </c>
      <c r="B177" s="146" t="s">
        <v>406</v>
      </c>
      <c r="C177" s="146" t="s">
        <v>1014</v>
      </c>
      <c r="D177" s="407" t="s">
        <v>1013</v>
      </c>
      <c r="E177" s="408"/>
      <c r="F177" s="409"/>
      <c r="G177" s="146" t="s">
        <v>565</v>
      </c>
      <c r="H177" s="359" t="s">
        <v>566</v>
      </c>
      <c r="I177" s="360"/>
      <c r="J177" s="163">
        <v>22.98</v>
      </c>
      <c r="K177" s="4">
        <f>ROUND(J177*НДС!$A$1,2)</f>
        <v>27.58</v>
      </c>
      <c r="L177" s="243">
        <v>1</v>
      </c>
      <c r="M177" s="158"/>
    </row>
    <row r="178" spans="1:13" s="98" customFormat="1" ht="15" customHeight="1">
      <c r="A178" s="280" t="s">
        <v>557</v>
      </c>
      <c r="B178" s="146" t="s">
        <v>406</v>
      </c>
      <c r="C178" s="146" t="s">
        <v>1015</v>
      </c>
      <c r="D178" s="410"/>
      <c r="E178" s="411"/>
      <c r="F178" s="412"/>
      <c r="G178" s="146" t="s">
        <v>565</v>
      </c>
      <c r="H178" s="359" t="s">
        <v>566</v>
      </c>
      <c r="I178" s="360"/>
      <c r="J178" s="163">
        <v>36.119999999999997</v>
      </c>
      <c r="K178" s="4">
        <f>ROUND(J178*НДС!$A$1,2)</f>
        <v>43.34</v>
      </c>
      <c r="L178" s="243">
        <v>1</v>
      </c>
      <c r="M178" s="158"/>
    </row>
    <row r="179" spans="1:13" s="98" customFormat="1" ht="15" customHeight="1">
      <c r="A179" s="280" t="s">
        <v>558</v>
      </c>
      <c r="B179" s="146" t="s">
        <v>406</v>
      </c>
      <c r="C179" s="146" t="s">
        <v>1016</v>
      </c>
      <c r="D179" s="410"/>
      <c r="E179" s="411"/>
      <c r="F179" s="412"/>
      <c r="G179" s="146" t="s">
        <v>565</v>
      </c>
      <c r="H179" s="359" t="s">
        <v>566</v>
      </c>
      <c r="I179" s="360"/>
      <c r="J179" s="163">
        <v>46.98</v>
      </c>
      <c r="K179" s="4">
        <f>ROUND(J179*НДС!$A$1,2)</f>
        <v>56.38</v>
      </c>
      <c r="L179" s="243">
        <v>1</v>
      </c>
      <c r="M179" s="158"/>
    </row>
    <row r="180" spans="1:13" s="98" customFormat="1" ht="15" customHeight="1">
      <c r="A180" s="280" t="s">
        <v>880</v>
      </c>
      <c r="B180" s="146" t="s">
        <v>406</v>
      </c>
      <c r="C180" s="146" t="s">
        <v>1037</v>
      </c>
      <c r="D180" s="410"/>
      <c r="E180" s="411"/>
      <c r="F180" s="412"/>
      <c r="G180" s="146" t="s">
        <v>565</v>
      </c>
      <c r="H180" s="359" t="s">
        <v>566</v>
      </c>
      <c r="I180" s="360"/>
      <c r="J180" s="2">
        <v>67.42</v>
      </c>
      <c r="K180" s="4">
        <f>ROUND(J180*НДС!$A$1,2)</f>
        <v>80.900000000000006</v>
      </c>
      <c r="L180" s="243">
        <v>1</v>
      </c>
      <c r="M180" s="158"/>
    </row>
    <row r="181" spans="1:13" s="98" customFormat="1" ht="15" customHeight="1">
      <c r="A181" s="280" t="s">
        <v>646</v>
      </c>
      <c r="B181" s="146" t="s">
        <v>406</v>
      </c>
      <c r="C181" s="146" t="s">
        <v>1018</v>
      </c>
      <c r="D181" s="410"/>
      <c r="E181" s="411"/>
      <c r="F181" s="412"/>
      <c r="G181" s="146" t="s">
        <v>565</v>
      </c>
      <c r="H181" s="359" t="s">
        <v>538</v>
      </c>
      <c r="I181" s="360"/>
      <c r="J181" s="163">
        <v>114.76</v>
      </c>
      <c r="K181" s="4">
        <f>ROUND(J181*НДС!$A$1,2)</f>
        <v>137.71</v>
      </c>
      <c r="L181" s="245">
        <v>1</v>
      </c>
      <c r="M181" s="158"/>
    </row>
    <row r="182" spans="1:13" s="98" customFormat="1" ht="15" customHeight="1">
      <c r="A182" s="280" t="s">
        <v>647</v>
      </c>
      <c r="B182" s="146" t="s">
        <v>406</v>
      </c>
      <c r="C182" s="146" t="s">
        <v>1019</v>
      </c>
      <c r="D182" s="413"/>
      <c r="E182" s="414"/>
      <c r="F182" s="415"/>
      <c r="G182" s="146" t="s">
        <v>565</v>
      </c>
      <c r="H182" s="359" t="s">
        <v>538</v>
      </c>
      <c r="I182" s="360"/>
      <c r="J182" s="163">
        <v>122.32</v>
      </c>
      <c r="K182" s="4">
        <f>ROUND(J182*НДС!$A$1,2)</f>
        <v>146.78</v>
      </c>
      <c r="L182" s="245">
        <v>1</v>
      </c>
      <c r="M182" s="158"/>
    </row>
    <row r="183" spans="1:13" s="98" customFormat="1">
      <c r="A183" s="280" t="s">
        <v>560</v>
      </c>
      <c r="B183" s="146" t="s">
        <v>406</v>
      </c>
      <c r="C183" s="146" t="s">
        <v>1020</v>
      </c>
      <c r="D183" s="324" t="s">
        <v>564</v>
      </c>
      <c r="E183" s="324"/>
      <c r="F183" s="324"/>
      <c r="G183" s="146" t="s">
        <v>565</v>
      </c>
      <c r="H183" s="359" t="s">
        <v>566</v>
      </c>
      <c r="I183" s="360"/>
      <c r="J183" s="163">
        <v>33.81</v>
      </c>
      <c r="K183" s="4">
        <f>ROUND(J183*НДС!$A$1,2)</f>
        <v>40.57</v>
      </c>
      <c r="L183" s="243">
        <v>1</v>
      </c>
      <c r="M183" s="158"/>
    </row>
    <row r="184" spans="1:13" s="98" customFormat="1">
      <c r="A184" s="280" t="s">
        <v>561</v>
      </c>
      <c r="B184" s="146" t="s">
        <v>406</v>
      </c>
      <c r="C184" s="146" t="s">
        <v>1021</v>
      </c>
      <c r="D184" s="324"/>
      <c r="E184" s="324"/>
      <c r="F184" s="324"/>
      <c r="G184" s="146" t="s">
        <v>565</v>
      </c>
      <c r="H184" s="359" t="s">
        <v>566</v>
      </c>
      <c r="I184" s="360"/>
      <c r="J184" s="163">
        <v>41.92</v>
      </c>
      <c r="K184" s="4">
        <f>ROUND(J184*НДС!$A$1,2)</f>
        <v>50.3</v>
      </c>
      <c r="L184" s="243">
        <v>1</v>
      </c>
      <c r="M184" s="158"/>
    </row>
    <row r="185" spans="1:13" s="98" customFormat="1">
      <c r="A185" s="280" t="s">
        <v>562</v>
      </c>
      <c r="B185" s="146" t="s">
        <v>406</v>
      </c>
      <c r="C185" s="146" t="s">
        <v>1022</v>
      </c>
      <c r="D185" s="324"/>
      <c r="E185" s="324"/>
      <c r="F185" s="324"/>
      <c r="G185" s="146" t="s">
        <v>565</v>
      </c>
      <c r="H185" s="359" t="s">
        <v>566</v>
      </c>
      <c r="I185" s="360"/>
      <c r="J185" s="163">
        <v>59.1</v>
      </c>
      <c r="K185" s="4">
        <f>ROUND(J185*НДС!$A$1,2)</f>
        <v>70.92</v>
      </c>
      <c r="L185" s="243">
        <v>1</v>
      </c>
      <c r="M185" s="158"/>
    </row>
    <row r="186" spans="1:13" s="98" customFormat="1">
      <c r="A186" s="280" t="s">
        <v>948</v>
      </c>
      <c r="B186" s="146" t="s">
        <v>406</v>
      </c>
      <c r="C186" s="146" t="s">
        <v>1038</v>
      </c>
      <c r="D186" s="324"/>
      <c r="E186" s="324"/>
      <c r="F186" s="324"/>
      <c r="G186" s="146" t="s">
        <v>565</v>
      </c>
      <c r="H186" s="361" t="s">
        <v>566</v>
      </c>
      <c r="I186" s="362"/>
      <c r="J186" s="163">
        <v>77.44</v>
      </c>
      <c r="K186" s="4">
        <f>ROUND(J186*НДС!$A$1,2)</f>
        <v>92.93</v>
      </c>
      <c r="L186" s="243">
        <v>1</v>
      </c>
      <c r="M186" s="158"/>
    </row>
    <row r="187" spans="1:13" s="98" customFormat="1">
      <c r="A187" s="280" t="s">
        <v>648</v>
      </c>
      <c r="B187" s="146" t="s">
        <v>406</v>
      </c>
      <c r="C187" s="146" t="s">
        <v>1024</v>
      </c>
      <c r="D187" s="324"/>
      <c r="E187" s="324"/>
      <c r="F187" s="324"/>
      <c r="G187" s="146" t="s">
        <v>565</v>
      </c>
      <c r="H187" s="359" t="s">
        <v>538</v>
      </c>
      <c r="I187" s="360"/>
      <c r="J187" s="163">
        <v>114.76</v>
      </c>
      <c r="K187" s="4">
        <f>ROUND(J187*НДС!$A$1,2)</f>
        <v>137.71</v>
      </c>
      <c r="L187" s="245">
        <v>1</v>
      </c>
      <c r="M187" s="158"/>
    </row>
    <row r="188" spans="1:13" s="98" customFormat="1">
      <c r="A188" s="280" t="s">
        <v>649</v>
      </c>
      <c r="B188" s="146" t="s">
        <v>406</v>
      </c>
      <c r="C188" s="146" t="s">
        <v>1025</v>
      </c>
      <c r="D188" s="324"/>
      <c r="E188" s="324"/>
      <c r="F188" s="324"/>
      <c r="G188" s="146" t="s">
        <v>565</v>
      </c>
      <c r="H188" s="359" t="s">
        <v>538</v>
      </c>
      <c r="I188" s="360"/>
      <c r="J188" s="163">
        <v>122.32</v>
      </c>
      <c r="K188" s="4">
        <f>ROUND(J188*НДС!$A$1,2)</f>
        <v>146.78</v>
      </c>
      <c r="L188" s="245">
        <v>1</v>
      </c>
      <c r="M188" s="158"/>
    </row>
    <row r="189" spans="1:13" s="98" customFormat="1">
      <c r="A189" s="280" t="s">
        <v>854</v>
      </c>
      <c r="B189" s="146" t="s">
        <v>406</v>
      </c>
      <c r="C189" s="146">
        <v>15</v>
      </c>
      <c r="D189" s="356" t="s">
        <v>886</v>
      </c>
      <c r="E189" s="356"/>
      <c r="F189" s="356"/>
      <c r="G189" s="146" t="s">
        <v>565</v>
      </c>
      <c r="H189" s="359" t="s">
        <v>566</v>
      </c>
      <c r="I189" s="360"/>
      <c r="J189" s="163">
        <v>225.69</v>
      </c>
      <c r="K189" s="4">
        <f>ROUND(J189*НДС!$A$1,2)</f>
        <v>270.83</v>
      </c>
      <c r="L189" s="246">
        <v>1</v>
      </c>
      <c r="M189" s="158"/>
    </row>
    <row r="190" spans="1:13" s="98" customFormat="1">
      <c r="A190" s="280" t="s">
        <v>855</v>
      </c>
      <c r="B190" s="146" t="s">
        <v>406</v>
      </c>
      <c r="C190" s="146">
        <v>20</v>
      </c>
      <c r="D190" s="356"/>
      <c r="E190" s="356"/>
      <c r="F190" s="356"/>
      <c r="G190" s="146" t="s">
        <v>565</v>
      </c>
      <c r="H190" s="359" t="s">
        <v>566</v>
      </c>
      <c r="I190" s="360"/>
      <c r="J190" s="163">
        <v>225.69</v>
      </c>
      <c r="K190" s="4">
        <f>ROUND(J190*НДС!$A$1,2)</f>
        <v>270.83</v>
      </c>
      <c r="L190" s="246">
        <v>1</v>
      </c>
      <c r="M190" s="158"/>
    </row>
    <row r="191" spans="1:13" s="98" customFormat="1">
      <c r="A191" s="280" t="s">
        <v>856</v>
      </c>
      <c r="B191" s="146" t="s">
        <v>406</v>
      </c>
      <c r="C191" s="146">
        <v>25</v>
      </c>
      <c r="D191" s="356"/>
      <c r="E191" s="356"/>
      <c r="F191" s="356"/>
      <c r="G191" s="146" t="s">
        <v>565</v>
      </c>
      <c r="H191" s="359" t="s">
        <v>566</v>
      </c>
      <c r="I191" s="360"/>
      <c r="J191" s="163">
        <v>225.69</v>
      </c>
      <c r="K191" s="4">
        <f>ROUND(J191*НДС!$A$1,2)</f>
        <v>270.83</v>
      </c>
      <c r="L191" s="246">
        <v>1</v>
      </c>
      <c r="M191" s="158"/>
    </row>
    <row r="192" spans="1:13" s="98" customFormat="1" ht="15">
      <c r="A192" s="286"/>
      <c r="B192" s="159"/>
      <c r="C192" s="159"/>
      <c r="D192" s="159"/>
      <c r="E192" s="159"/>
      <c r="F192" s="159"/>
      <c r="G192" s="159"/>
      <c r="H192" s="160"/>
      <c r="I192" s="161"/>
      <c r="J192" s="162"/>
      <c r="K192" s="162"/>
      <c r="L192" s="158"/>
      <c r="M192" s="158"/>
    </row>
    <row r="193" spans="1:13" s="98" customFormat="1" ht="52.8">
      <c r="A193" s="317" t="s">
        <v>399</v>
      </c>
      <c r="B193" s="318" t="s">
        <v>400</v>
      </c>
      <c r="C193" s="318" t="s">
        <v>881</v>
      </c>
      <c r="D193" s="318" t="s">
        <v>874</v>
      </c>
      <c r="E193" s="318" t="s">
        <v>885</v>
      </c>
      <c r="F193" s="318" t="s">
        <v>827</v>
      </c>
      <c r="G193" s="318" t="s">
        <v>402</v>
      </c>
      <c r="H193" s="379" t="s">
        <v>403</v>
      </c>
      <c r="I193" s="379"/>
      <c r="J193" s="302" t="s">
        <v>1068</v>
      </c>
      <c r="K193" s="302" t="s">
        <v>1069</v>
      </c>
      <c r="L193" s="296" t="s">
        <v>879</v>
      </c>
      <c r="M193" s="158"/>
    </row>
    <row r="194" spans="1:13" s="98" customFormat="1" ht="43.95" customHeight="1">
      <c r="A194" s="367" t="s">
        <v>908</v>
      </c>
      <c r="B194" s="367"/>
      <c r="C194" s="367"/>
      <c r="D194" s="367"/>
      <c r="E194" s="367"/>
      <c r="F194" s="367"/>
      <c r="G194" s="367"/>
      <c r="H194" s="173"/>
      <c r="I194" s="193"/>
      <c r="J194" s="162"/>
      <c r="K194" s="162"/>
      <c r="L194" s="158"/>
      <c r="M194" s="158"/>
    </row>
    <row r="195" spans="1:13" s="98" customFormat="1" ht="15">
      <c r="A195" s="280" t="s">
        <v>857</v>
      </c>
      <c r="B195" s="146" t="s">
        <v>858</v>
      </c>
      <c r="C195" s="146">
        <v>40</v>
      </c>
      <c r="D195" s="146">
        <v>20</v>
      </c>
      <c r="E195" s="146">
        <v>16</v>
      </c>
      <c r="F195" s="146">
        <v>0.2</v>
      </c>
      <c r="G195" s="146">
        <v>1</v>
      </c>
      <c r="H195" s="358" t="s">
        <v>568</v>
      </c>
      <c r="I195" s="358"/>
      <c r="J195" s="11">
        <v>1209.96</v>
      </c>
      <c r="K195" s="4">
        <f>ROUND(J195*НДС!$A$1,2)</f>
        <v>1451.95</v>
      </c>
      <c r="L195" s="158">
        <v>2</v>
      </c>
      <c r="M195" s="158"/>
    </row>
    <row r="196" spans="1:13" s="98" customFormat="1" ht="15">
      <c r="A196" s="280" t="s">
        <v>859</v>
      </c>
      <c r="B196" s="146" t="s">
        <v>858</v>
      </c>
      <c r="C196" s="146">
        <v>50</v>
      </c>
      <c r="D196" s="146">
        <v>32</v>
      </c>
      <c r="E196" s="146">
        <v>16</v>
      </c>
      <c r="F196" s="146">
        <v>0.2</v>
      </c>
      <c r="G196" s="146">
        <v>1</v>
      </c>
      <c r="H196" s="358" t="s">
        <v>568</v>
      </c>
      <c r="I196" s="358"/>
      <c r="J196" s="11">
        <v>1230.8499999999999</v>
      </c>
      <c r="K196" s="4">
        <f>ROUND(J196*НДС!$A$1,2)</f>
        <v>1477.02</v>
      </c>
      <c r="L196" s="158">
        <v>2</v>
      </c>
      <c r="M196" s="158"/>
    </row>
    <row r="197" spans="1:13" s="98" customFormat="1" ht="15">
      <c r="A197" s="280" t="s">
        <v>860</v>
      </c>
      <c r="B197" s="146" t="s">
        <v>858</v>
      </c>
      <c r="C197" s="146">
        <v>40</v>
      </c>
      <c r="D197" s="146">
        <v>20</v>
      </c>
      <c r="E197" s="146">
        <v>25</v>
      </c>
      <c r="F197" s="146">
        <v>0.2</v>
      </c>
      <c r="G197" s="146">
        <v>1</v>
      </c>
      <c r="H197" s="358" t="s">
        <v>568</v>
      </c>
      <c r="I197" s="358"/>
      <c r="J197" s="11">
        <v>1214.6600000000001</v>
      </c>
      <c r="K197" s="4">
        <f>ROUND(J197*НДС!$A$1,2)</f>
        <v>1457.59</v>
      </c>
      <c r="L197" s="158">
        <v>2</v>
      </c>
      <c r="M197" s="158"/>
    </row>
    <row r="198" spans="1:13" s="98" customFormat="1" ht="15">
      <c r="A198" s="280" t="s">
        <v>861</v>
      </c>
      <c r="B198" s="146" t="s">
        <v>858</v>
      </c>
      <c r="C198" s="146">
        <v>50</v>
      </c>
      <c r="D198" s="146">
        <v>32</v>
      </c>
      <c r="E198" s="146">
        <v>25</v>
      </c>
      <c r="F198" s="146">
        <v>0.2</v>
      </c>
      <c r="G198" s="146">
        <v>1</v>
      </c>
      <c r="H198" s="358" t="s">
        <v>568</v>
      </c>
      <c r="I198" s="358"/>
      <c r="J198" s="11">
        <v>1235.6300000000001</v>
      </c>
      <c r="K198" s="4">
        <f>ROUND(J198*НДС!$A$1,2)</f>
        <v>1482.76</v>
      </c>
      <c r="L198" s="158">
        <v>2</v>
      </c>
      <c r="M198" s="158"/>
    </row>
    <row r="199" spans="1:13" s="98" customFormat="1" ht="53.85" customHeight="1">
      <c r="A199" s="369" t="s">
        <v>971</v>
      </c>
      <c r="B199" s="369"/>
      <c r="C199" s="369"/>
      <c r="D199" s="369"/>
      <c r="E199" s="369"/>
      <c r="F199" s="369"/>
      <c r="G199" s="369"/>
      <c r="H199" s="196"/>
      <c r="I199" s="199"/>
      <c r="J199" s="227"/>
      <c r="K199" s="158"/>
      <c r="L199" s="158"/>
      <c r="M199" s="158"/>
    </row>
    <row r="200" spans="1:13" s="98" customFormat="1" ht="16.95" customHeight="1">
      <c r="A200" s="280" t="s">
        <v>972</v>
      </c>
      <c r="B200" s="146" t="s">
        <v>986</v>
      </c>
      <c r="C200" s="146">
        <v>65</v>
      </c>
      <c r="D200" s="146">
        <v>60</v>
      </c>
      <c r="E200" s="146">
        <v>16</v>
      </c>
      <c r="F200" s="146">
        <v>0.2</v>
      </c>
      <c r="G200" s="146">
        <v>1</v>
      </c>
      <c r="H200" s="358" t="s">
        <v>568</v>
      </c>
      <c r="I200" s="358"/>
      <c r="J200" s="11">
        <v>2214.5</v>
      </c>
      <c r="K200" s="4">
        <f>ROUND(J200*НДС!$A$1,2)</f>
        <v>2657.4</v>
      </c>
      <c r="L200" s="158">
        <v>2</v>
      </c>
      <c r="M200" s="158"/>
    </row>
    <row r="201" spans="1:13" s="98" customFormat="1" ht="16.95" customHeight="1">
      <c r="A201" s="280" t="s">
        <v>973</v>
      </c>
      <c r="B201" s="146" t="s">
        <v>986</v>
      </c>
      <c r="C201" s="146">
        <v>80</v>
      </c>
      <c r="D201" s="146">
        <v>80</v>
      </c>
      <c r="E201" s="146">
        <v>16</v>
      </c>
      <c r="F201" s="146">
        <v>0.2</v>
      </c>
      <c r="G201" s="146">
        <v>1</v>
      </c>
      <c r="H201" s="358" t="s">
        <v>568</v>
      </c>
      <c r="I201" s="358"/>
      <c r="J201" s="11">
        <v>2472</v>
      </c>
      <c r="K201" s="4">
        <f>ROUND(J201*НДС!$A$1,2)</f>
        <v>2966.4</v>
      </c>
      <c r="L201" s="158">
        <v>2</v>
      </c>
      <c r="M201" s="158"/>
    </row>
    <row r="202" spans="1:13" s="98" customFormat="1" ht="16.95" customHeight="1">
      <c r="A202" s="280" t="s">
        <v>974</v>
      </c>
      <c r="B202" s="146" t="s">
        <v>986</v>
      </c>
      <c r="C202" s="146">
        <v>100</v>
      </c>
      <c r="D202" s="146">
        <v>160</v>
      </c>
      <c r="E202" s="146">
        <v>16</v>
      </c>
      <c r="F202" s="146">
        <v>0.2</v>
      </c>
      <c r="G202" s="146">
        <v>1</v>
      </c>
      <c r="H202" s="358" t="s">
        <v>568</v>
      </c>
      <c r="I202" s="358"/>
      <c r="J202" s="11">
        <v>3605</v>
      </c>
      <c r="K202" s="4">
        <f>ROUND(J202*НДС!$A$1,2)</f>
        <v>4326</v>
      </c>
      <c r="L202" s="158">
        <v>2</v>
      </c>
      <c r="M202" s="158"/>
    </row>
    <row r="203" spans="1:13" s="98" customFormat="1" ht="16.95" customHeight="1">
      <c r="A203" s="280" t="s">
        <v>975</v>
      </c>
      <c r="B203" s="146" t="s">
        <v>986</v>
      </c>
      <c r="C203" s="146">
        <v>125</v>
      </c>
      <c r="D203" s="146">
        <v>250</v>
      </c>
      <c r="E203" s="146">
        <v>16</v>
      </c>
      <c r="F203" s="146">
        <v>0.2</v>
      </c>
      <c r="G203" s="146">
        <v>1</v>
      </c>
      <c r="H203" s="358" t="s">
        <v>568</v>
      </c>
      <c r="I203" s="358"/>
      <c r="J203" s="11">
        <v>5084.84</v>
      </c>
      <c r="K203" s="4">
        <f>ROUND(J203*НДС!$A$1,2)</f>
        <v>6101.81</v>
      </c>
      <c r="L203" s="158">
        <v>2</v>
      </c>
      <c r="M203" s="158"/>
    </row>
    <row r="204" spans="1:13" s="98" customFormat="1" ht="16.95" customHeight="1">
      <c r="A204" s="280" t="s">
        <v>976</v>
      </c>
      <c r="B204" s="146" t="s">
        <v>986</v>
      </c>
      <c r="C204" s="146">
        <v>150</v>
      </c>
      <c r="D204" s="146">
        <v>380</v>
      </c>
      <c r="E204" s="146">
        <v>16</v>
      </c>
      <c r="F204" s="146">
        <v>0.2</v>
      </c>
      <c r="G204" s="146">
        <v>1</v>
      </c>
      <c r="H204" s="358" t="s">
        <v>568</v>
      </c>
      <c r="I204" s="358"/>
      <c r="J204" s="11">
        <v>10815</v>
      </c>
      <c r="K204" s="4">
        <f>ROUND(J204*НДС!$A$1,2)</f>
        <v>12978</v>
      </c>
      <c r="L204" s="158">
        <v>2</v>
      </c>
      <c r="M204" s="158"/>
    </row>
    <row r="205" spans="1:13" s="98" customFormat="1" ht="16.95" customHeight="1">
      <c r="A205" s="280" t="s">
        <v>977</v>
      </c>
      <c r="B205" s="146" t="s">
        <v>986</v>
      </c>
      <c r="C205" s="146">
        <v>200</v>
      </c>
      <c r="D205" s="146">
        <v>650</v>
      </c>
      <c r="E205" s="146">
        <v>16</v>
      </c>
      <c r="F205" s="146">
        <v>0.2</v>
      </c>
      <c r="G205" s="146">
        <v>1</v>
      </c>
      <c r="H205" s="358" t="s">
        <v>568</v>
      </c>
      <c r="I205" s="358"/>
      <c r="J205" s="11">
        <v>14045.03</v>
      </c>
      <c r="K205" s="4">
        <f>ROUND(J205*НДС!$A$1,2)</f>
        <v>16854.04</v>
      </c>
      <c r="L205" s="158">
        <v>2</v>
      </c>
      <c r="M205" s="158"/>
    </row>
    <row r="206" spans="1:13" s="98" customFormat="1" ht="16.95" customHeight="1">
      <c r="A206" s="280" t="s">
        <v>978</v>
      </c>
      <c r="B206" s="146" t="s">
        <v>986</v>
      </c>
      <c r="C206" s="146">
        <v>250</v>
      </c>
      <c r="D206" s="146">
        <v>800</v>
      </c>
      <c r="E206" s="146">
        <v>16</v>
      </c>
      <c r="F206" s="146">
        <v>0.2</v>
      </c>
      <c r="G206" s="146">
        <v>1</v>
      </c>
      <c r="H206" s="358" t="s">
        <v>568</v>
      </c>
      <c r="I206" s="358"/>
      <c r="J206" s="228">
        <v>16371.97</v>
      </c>
      <c r="K206" s="4">
        <f>ROUND(J206*НДС!$A$1,2)</f>
        <v>19646.36</v>
      </c>
      <c r="L206" s="158">
        <v>2</v>
      </c>
      <c r="M206" s="158"/>
    </row>
    <row r="207" spans="1:13" s="98" customFormat="1" ht="16.95" customHeight="1">
      <c r="A207" s="280" t="s">
        <v>979</v>
      </c>
      <c r="B207" s="146" t="s">
        <v>986</v>
      </c>
      <c r="C207" s="146">
        <v>65</v>
      </c>
      <c r="D207" s="146">
        <v>60</v>
      </c>
      <c r="E207" s="146">
        <v>25</v>
      </c>
      <c r="F207" s="146">
        <v>0.5</v>
      </c>
      <c r="G207" s="146">
        <v>1</v>
      </c>
      <c r="H207" s="358" t="s">
        <v>568</v>
      </c>
      <c r="I207" s="358"/>
      <c r="J207" s="11">
        <v>2214.5</v>
      </c>
      <c r="K207" s="4">
        <f>ROUND(J207*НДС!$A$1,2)</f>
        <v>2657.4</v>
      </c>
      <c r="L207" s="158">
        <v>2</v>
      </c>
      <c r="M207" s="158"/>
    </row>
    <row r="208" spans="1:13" s="98" customFormat="1" ht="16.95" customHeight="1">
      <c r="A208" s="280" t="s">
        <v>980</v>
      </c>
      <c r="B208" s="146" t="s">
        <v>986</v>
      </c>
      <c r="C208" s="146">
        <v>80</v>
      </c>
      <c r="D208" s="146">
        <v>80</v>
      </c>
      <c r="E208" s="146">
        <v>25</v>
      </c>
      <c r="F208" s="146">
        <v>0.5</v>
      </c>
      <c r="G208" s="146">
        <v>1</v>
      </c>
      <c r="H208" s="358" t="s">
        <v>568</v>
      </c>
      <c r="I208" s="358"/>
      <c r="J208" s="11">
        <v>2472</v>
      </c>
      <c r="K208" s="4">
        <f>ROUND(J208*НДС!$A$1,2)</f>
        <v>2966.4</v>
      </c>
      <c r="L208" s="158">
        <v>2</v>
      </c>
      <c r="M208" s="158"/>
    </row>
    <row r="209" spans="1:13" s="98" customFormat="1" ht="16.95" customHeight="1">
      <c r="A209" s="280" t="s">
        <v>981</v>
      </c>
      <c r="B209" s="146" t="s">
        <v>986</v>
      </c>
      <c r="C209" s="146">
        <v>100</v>
      </c>
      <c r="D209" s="146">
        <v>160</v>
      </c>
      <c r="E209" s="146">
        <v>25</v>
      </c>
      <c r="F209" s="146">
        <v>0.5</v>
      </c>
      <c r="G209" s="146">
        <v>1</v>
      </c>
      <c r="H209" s="358" t="s">
        <v>568</v>
      </c>
      <c r="I209" s="358"/>
      <c r="J209" s="11">
        <v>3605</v>
      </c>
      <c r="K209" s="4">
        <f>ROUND(J209*НДС!$A$1,2)</f>
        <v>4326</v>
      </c>
      <c r="L209" s="158">
        <v>2</v>
      </c>
      <c r="M209" s="158"/>
    </row>
    <row r="210" spans="1:13" s="98" customFormat="1" ht="16.95" customHeight="1">
      <c r="A210" s="280" t="s">
        <v>982</v>
      </c>
      <c r="B210" s="146" t="s">
        <v>986</v>
      </c>
      <c r="C210" s="146">
        <v>125</v>
      </c>
      <c r="D210" s="146">
        <v>250</v>
      </c>
      <c r="E210" s="146">
        <v>25</v>
      </c>
      <c r="F210" s="146">
        <v>0.5</v>
      </c>
      <c r="G210" s="146">
        <v>1</v>
      </c>
      <c r="H210" s="358" t="s">
        <v>568</v>
      </c>
      <c r="I210" s="358"/>
      <c r="J210" s="11">
        <v>5084.84</v>
      </c>
      <c r="K210" s="4">
        <f>ROUND(J210*НДС!$A$1,2)</f>
        <v>6101.81</v>
      </c>
      <c r="L210" s="158">
        <v>2</v>
      </c>
      <c r="M210" s="158"/>
    </row>
    <row r="211" spans="1:13" s="98" customFormat="1" ht="16.95" customHeight="1">
      <c r="A211" s="280" t="s">
        <v>983</v>
      </c>
      <c r="B211" s="146" t="s">
        <v>986</v>
      </c>
      <c r="C211" s="146">
        <v>150</v>
      </c>
      <c r="D211" s="146">
        <v>380</v>
      </c>
      <c r="E211" s="146">
        <v>25</v>
      </c>
      <c r="F211" s="146">
        <v>0.5</v>
      </c>
      <c r="G211" s="146">
        <v>1</v>
      </c>
      <c r="H211" s="358" t="s">
        <v>568</v>
      </c>
      <c r="I211" s="358"/>
      <c r="J211" s="11">
        <v>10815</v>
      </c>
      <c r="K211" s="4">
        <f>ROUND(J211*НДС!$A$1,2)</f>
        <v>12978</v>
      </c>
      <c r="L211" s="158">
        <v>2</v>
      </c>
      <c r="M211" s="158"/>
    </row>
    <row r="212" spans="1:13" s="98" customFormat="1" ht="16.95" customHeight="1">
      <c r="A212" s="280" t="s">
        <v>984</v>
      </c>
      <c r="B212" s="146" t="s">
        <v>986</v>
      </c>
      <c r="C212" s="146">
        <v>200</v>
      </c>
      <c r="D212" s="146">
        <v>650</v>
      </c>
      <c r="E212" s="146">
        <v>25</v>
      </c>
      <c r="F212" s="146">
        <v>0.5</v>
      </c>
      <c r="G212" s="146">
        <v>1</v>
      </c>
      <c r="H212" s="358" t="s">
        <v>568</v>
      </c>
      <c r="I212" s="358"/>
      <c r="J212" s="11">
        <v>14045.03</v>
      </c>
      <c r="K212" s="4">
        <f>ROUND(J212*НДС!$A$1,2)</f>
        <v>16854.04</v>
      </c>
      <c r="L212" s="158">
        <v>2</v>
      </c>
      <c r="M212" s="158"/>
    </row>
    <row r="213" spans="1:13" s="98" customFormat="1" ht="16.95" customHeight="1">
      <c r="A213" s="280" t="s">
        <v>985</v>
      </c>
      <c r="B213" s="146" t="s">
        <v>986</v>
      </c>
      <c r="C213" s="146">
        <v>250</v>
      </c>
      <c r="D213" s="146">
        <v>800</v>
      </c>
      <c r="E213" s="146">
        <v>25</v>
      </c>
      <c r="F213" s="146">
        <v>0.5</v>
      </c>
      <c r="G213" s="146">
        <v>1</v>
      </c>
      <c r="H213" s="358" t="s">
        <v>568</v>
      </c>
      <c r="I213" s="358"/>
      <c r="J213" s="11">
        <v>16371.97</v>
      </c>
      <c r="K213" s="4">
        <f>ROUND(J213*НДС!$A$1,2)</f>
        <v>19646.36</v>
      </c>
      <c r="L213" s="158">
        <v>2</v>
      </c>
      <c r="M213" s="158"/>
    </row>
    <row r="214" spans="1:13" s="156" customFormat="1">
      <c r="A214" s="284"/>
      <c r="B214" s="100"/>
      <c r="C214" s="100"/>
      <c r="D214" s="100"/>
      <c r="E214" s="100"/>
      <c r="F214" s="100"/>
      <c r="G214" s="100"/>
      <c r="H214" s="100"/>
      <c r="I214" s="100"/>
      <c r="J214" s="88"/>
      <c r="K214" s="157"/>
      <c r="L214" s="247"/>
    </row>
    <row r="215" spans="1:13" s="156" customFormat="1">
      <c r="A215" s="284"/>
      <c r="B215" s="100"/>
      <c r="C215" s="100"/>
      <c r="D215" s="100"/>
      <c r="E215" s="100"/>
      <c r="F215" s="100"/>
      <c r="G215" s="100"/>
      <c r="H215" s="100"/>
      <c r="I215" s="100"/>
      <c r="J215" s="88"/>
      <c r="K215" s="157"/>
      <c r="L215" s="247"/>
    </row>
    <row r="216" spans="1:13" s="156" customFormat="1" ht="32.1" customHeight="1">
      <c r="A216" s="422" t="s">
        <v>863</v>
      </c>
      <c r="B216" s="422"/>
      <c r="C216" s="422"/>
      <c r="D216" s="422"/>
      <c r="E216" s="422"/>
      <c r="F216" s="422"/>
      <c r="G216" s="422"/>
      <c r="H216" s="185"/>
      <c r="I216" s="185"/>
      <c r="J216" s="88"/>
      <c r="K216" s="157"/>
      <c r="L216" s="247"/>
    </row>
    <row r="217" spans="1:13" s="156" customFormat="1" ht="52.8">
      <c r="A217" s="319" t="s">
        <v>399</v>
      </c>
      <c r="B217" s="320" t="s">
        <v>567</v>
      </c>
      <c r="C217" s="319" t="s">
        <v>56</v>
      </c>
      <c r="D217" s="320" t="s">
        <v>536</v>
      </c>
      <c r="E217" s="319" t="s">
        <v>884</v>
      </c>
      <c r="F217" s="319" t="s">
        <v>807</v>
      </c>
      <c r="G217" s="320" t="s">
        <v>620</v>
      </c>
      <c r="H217" s="320" t="s">
        <v>402</v>
      </c>
      <c r="I217" s="320" t="s">
        <v>403</v>
      </c>
      <c r="J217" s="302" t="s">
        <v>1068</v>
      </c>
      <c r="K217" s="302" t="s">
        <v>1069</v>
      </c>
      <c r="L217" s="296" t="s">
        <v>879</v>
      </c>
    </row>
    <row r="218" spans="1:13" s="156" customFormat="1">
      <c r="A218" s="191" t="s">
        <v>801</v>
      </c>
      <c r="B218" s="192"/>
      <c r="C218" s="192"/>
      <c r="D218" s="192"/>
      <c r="E218" s="192"/>
      <c r="F218" s="192"/>
      <c r="G218" s="192"/>
      <c r="H218" s="192"/>
      <c r="I218" s="192"/>
      <c r="J218" s="229"/>
      <c r="K218" s="102"/>
      <c r="L218" s="254"/>
    </row>
    <row r="219" spans="1:13" s="156" customFormat="1" ht="15.6">
      <c r="A219" s="280" t="s">
        <v>621</v>
      </c>
      <c r="B219" s="145" t="s">
        <v>622</v>
      </c>
      <c r="C219" s="145">
        <v>230</v>
      </c>
      <c r="D219" s="93">
        <v>5.5</v>
      </c>
      <c r="E219" s="154" t="s">
        <v>1039</v>
      </c>
      <c r="F219" s="145">
        <v>14</v>
      </c>
      <c r="G219" s="145">
        <v>300</v>
      </c>
      <c r="H219" s="145">
        <v>1</v>
      </c>
      <c r="I219" s="145" t="s">
        <v>538</v>
      </c>
      <c r="J219" s="29">
        <v>561.27</v>
      </c>
      <c r="K219" s="4">
        <f>ROUND(J219*НДС!$A$1,2)</f>
        <v>673.52</v>
      </c>
      <c r="L219" s="255">
        <v>1</v>
      </c>
    </row>
    <row r="220" spans="1:13" s="156" customFormat="1">
      <c r="A220" s="280" t="s">
        <v>802</v>
      </c>
      <c r="B220" s="145" t="s">
        <v>803</v>
      </c>
      <c r="C220" s="145">
        <v>230</v>
      </c>
      <c r="D220" s="145">
        <v>10</v>
      </c>
      <c r="E220" s="145" t="s">
        <v>623</v>
      </c>
      <c r="F220" s="145">
        <v>15</v>
      </c>
      <c r="G220" s="145">
        <v>450</v>
      </c>
      <c r="H220" s="145">
        <v>1</v>
      </c>
      <c r="I220" s="145" t="s">
        <v>538</v>
      </c>
      <c r="J220" s="29">
        <v>653.28</v>
      </c>
      <c r="K220" s="4">
        <f>ROUND(J220*НДС!$A$1,2)</f>
        <v>783.94</v>
      </c>
      <c r="L220" s="255">
        <v>1</v>
      </c>
    </row>
    <row r="221" spans="1:13" s="156" customFormat="1">
      <c r="A221" s="280" t="s">
        <v>804</v>
      </c>
      <c r="B221" s="145" t="s">
        <v>805</v>
      </c>
      <c r="C221" s="145">
        <v>230</v>
      </c>
      <c r="D221" s="145">
        <v>10</v>
      </c>
      <c r="E221" s="145" t="s">
        <v>623</v>
      </c>
      <c r="F221" s="145">
        <v>3</v>
      </c>
      <c r="G221" s="145">
        <v>450</v>
      </c>
      <c r="H221" s="145">
        <v>1</v>
      </c>
      <c r="I221" s="145" t="s">
        <v>538</v>
      </c>
      <c r="J221" s="29">
        <v>833.58</v>
      </c>
      <c r="K221" s="4">
        <f>ROUND(J221*НДС!$A$1,2)</f>
        <v>1000.3</v>
      </c>
      <c r="L221" s="255">
        <v>1</v>
      </c>
    </row>
    <row r="222" spans="1:13" s="156" customFormat="1">
      <c r="A222" s="186" t="s">
        <v>806</v>
      </c>
      <c r="B222" s="187"/>
      <c r="C222" s="187"/>
      <c r="D222" s="187"/>
      <c r="E222" s="187"/>
      <c r="F222" s="187"/>
      <c r="G222" s="187"/>
      <c r="H222" s="187"/>
      <c r="I222" s="187"/>
      <c r="J222" s="230"/>
      <c r="K222" s="57"/>
      <c r="L222" s="255"/>
    </row>
    <row r="223" spans="1:13" s="156" customFormat="1" ht="15.6">
      <c r="A223" s="280" t="s">
        <v>624</v>
      </c>
      <c r="B223" s="145" t="s">
        <v>625</v>
      </c>
      <c r="C223" s="145">
        <v>230</v>
      </c>
      <c r="D223" s="93">
        <v>5.5</v>
      </c>
      <c r="E223" s="290" t="s">
        <v>1039</v>
      </c>
      <c r="F223" s="145">
        <v>14</v>
      </c>
      <c r="G223" s="145">
        <v>300</v>
      </c>
      <c r="H223" s="145">
        <v>1</v>
      </c>
      <c r="I223" s="145" t="s">
        <v>538</v>
      </c>
      <c r="J223" s="29">
        <v>626</v>
      </c>
      <c r="K223" s="4">
        <f>ROUND(J223*НДС!$A$1,2)</f>
        <v>751.2</v>
      </c>
      <c r="L223" s="255">
        <v>1</v>
      </c>
    </row>
    <row r="224" spans="1:13" s="156" customFormat="1">
      <c r="A224" s="280" t="s">
        <v>626</v>
      </c>
      <c r="B224" s="145" t="s">
        <v>627</v>
      </c>
      <c r="C224" s="145">
        <v>230</v>
      </c>
      <c r="D224" s="145">
        <v>10</v>
      </c>
      <c r="E224" s="145" t="s">
        <v>623</v>
      </c>
      <c r="F224" s="145">
        <v>15</v>
      </c>
      <c r="G224" s="145">
        <v>450</v>
      </c>
      <c r="H224" s="145">
        <v>1</v>
      </c>
      <c r="I224" s="145" t="s">
        <v>538</v>
      </c>
      <c r="J224" s="29">
        <v>714.08</v>
      </c>
      <c r="K224" s="4">
        <f>ROUND(J224*НДС!$A$1,2)</f>
        <v>856.9</v>
      </c>
      <c r="L224" s="255">
        <v>1</v>
      </c>
    </row>
    <row r="225" spans="1:12" s="156" customFormat="1">
      <c r="A225" s="280" t="s">
        <v>628</v>
      </c>
      <c r="B225" s="145" t="s">
        <v>629</v>
      </c>
      <c r="C225" s="145">
        <v>230</v>
      </c>
      <c r="D225" s="145">
        <v>10</v>
      </c>
      <c r="E225" s="145" t="s">
        <v>623</v>
      </c>
      <c r="F225" s="145">
        <v>3</v>
      </c>
      <c r="G225" s="145">
        <v>450</v>
      </c>
      <c r="H225" s="145">
        <v>1</v>
      </c>
      <c r="I225" s="145" t="s">
        <v>538</v>
      </c>
      <c r="J225" s="29">
        <v>895.88</v>
      </c>
      <c r="K225" s="4">
        <f>ROUND(J225*НДС!$A$1,2)</f>
        <v>1075.06</v>
      </c>
      <c r="L225" s="255">
        <v>1</v>
      </c>
    </row>
    <row r="226" spans="1:12" s="98" customFormat="1">
      <c r="A226" s="188" t="s">
        <v>671</v>
      </c>
      <c r="B226" s="189"/>
      <c r="C226" s="189"/>
      <c r="D226" s="189"/>
      <c r="E226" s="189"/>
      <c r="F226" s="189"/>
      <c r="G226" s="189"/>
      <c r="H226" s="189"/>
      <c r="I226" s="189"/>
      <c r="J226" s="231"/>
      <c r="K226" s="45"/>
      <c r="L226" s="256"/>
    </row>
    <row r="227" spans="1:12" s="156" customFormat="1">
      <c r="A227" s="280" t="s">
        <v>630</v>
      </c>
      <c r="B227" s="145" t="s">
        <v>631</v>
      </c>
      <c r="C227" s="145">
        <v>230</v>
      </c>
      <c r="D227" s="145">
        <v>15</v>
      </c>
      <c r="E227" s="145" t="s">
        <v>623</v>
      </c>
      <c r="F227" s="145">
        <v>11</v>
      </c>
      <c r="G227" s="145">
        <v>1000</v>
      </c>
      <c r="H227" s="145">
        <v>1</v>
      </c>
      <c r="I227" s="153" t="s">
        <v>586</v>
      </c>
      <c r="J227" s="29">
        <v>683.47</v>
      </c>
      <c r="K227" s="4">
        <f>ROUND(J227*НДС!$A$1,2)</f>
        <v>820.16</v>
      </c>
      <c r="L227" s="255">
        <v>1</v>
      </c>
    </row>
    <row r="228" spans="1:12" s="156" customFormat="1">
      <c r="A228" s="280" t="s">
        <v>632</v>
      </c>
      <c r="B228" s="145" t="s">
        <v>633</v>
      </c>
      <c r="C228" s="145">
        <v>230</v>
      </c>
      <c r="D228" s="145">
        <v>15</v>
      </c>
      <c r="E228" s="145" t="s">
        <v>623</v>
      </c>
      <c r="F228" s="145">
        <v>15</v>
      </c>
      <c r="G228" s="145">
        <v>450</v>
      </c>
      <c r="H228" s="145">
        <v>1</v>
      </c>
      <c r="I228" s="153" t="s">
        <v>586</v>
      </c>
      <c r="J228" s="29">
        <v>791.36</v>
      </c>
      <c r="K228" s="4">
        <f>ROUND(J228*НДС!$A$1,2)</f>
        <v>949.63</v>
      </c>
      <c r="L228" s="255">
        <v>1</v>
      </c>
    </row>
    <row r="229" spans="1:12" s="156" customFormat="1">
      <c r="A229" s="280" t="s">
        <v>634</v>
      </c>
      <c r="B229" s="145" t="s">
        <v>635</v>
      </c>
      <c r="C229" s="145">
        <v>230</v>
      </c>
      <c r="D229" s="145">
        <v>15</v>
      </c>
      <c r="E229" s="145" t="s">
        <v>623</v>
      </c>
      <c r="F229" s="145">
        <v>15</v>
      </c>
      <c r="G229" s="145">
        <v>450</v>
      </c>
      <c r="H229" s="145">
        <v>1</v>
      </c>
      <c r="I229" s="153" t="s">
        <v>586</v>
      </c>
      <c r="J229" s="29">
        <v>791.36</v>
      </c>
      <c r="K229" s="4">
        <f>ROUND(J229*НДС!$A$1,2)</f>
        <v>949.63</v>
      </c>
      <c r="L229" s="255">
        <v>1</v>
      </c>
    </row>
    <row r="230" spans="1:12" s="156" customFormat="1">
      <c r="A230" s="280" t="s">
        <v>0</v>
      </c>
      <c r="B230" s="145" t="s">
        <v>1</v>
      </c>
      <c r="C230" s="145">
        <v>230</v>
      </c>
      <c r="D230" s="145">
        <v>15</v>
      </c>
      <c r="E230" s="145" t="s">
        <v>623</v>
      </c>
      <c r="F230" s="145">
        <v>3</v>
      </c>
      <c r="G230" s="145">
        <v>600</v>
      </c>
      <c r="H230" s="145">
        <v>1</v>
      </c>
      <c r="I230" s="153" t="s">
        <v>586</v>
      </c>
      <c r="J230" s="29">
        <v>880.85</v>
      </c>
      <c r="K230" s="4">
        <f>ROUND(J230*НДС!$A$1,2)</f>
        <v>1057.02</v>
      </c>
      <c r="L230" s="255">
        <v>1</v>
      </c>
    </row>
    <row r="231" spans="1:12" s="98" customFormat="1" ht="15.6">
      <c r="A231" s="188" t="s">
        <v>670</v>
      </c>
      <c r="B231" s="150"/>
      <c r="C231" s="150"/>
      <c r="D231" s="150"/>
      <c r="E231" s="150"/>
      <c r="F231" s="150"/>
      <c r="G231" s="150"/>
      <c r="H231" s="150"/>
      <c r="I231" s="150"/>
      <c r="J231" s="225"/>
      <c r="K231" s="38"/>
      <c r="L231" s="256"/>
    </row>
    <row r="232" spans="1:12" s="156" customFormat="1" ht="26.4">
      <c r="A232" s="280" t="s">
        <v>2</v>
      </c>
      <c r="B232" s="149" t="s">
        <v>3</v>
      </c>
      <c r="C232" s="149">
        <v>230</v>
      </c>
      <c r="D232" s="149">
        <v>20</v>
      </c>
      <c r="E232" s="149" t="s">
        <v>4</v>
      </c>
      <c r="F232" s="149" t="s">
        <v>5</v>
      </c>
      <c r="G232" s="149">
        <v>400</v>
      </c>
      <c r="H232" s="149">
        <v>1</v>
      </c>
      <c r="I232" s="155" t="s">
        <v>586</v>
      </c>
      <c r="J232" s="29">
        <v>538.32000000000005</v>
      </c>
      <c r="K232" s="4">
        <f>ROUND(J232*НДС!$A$1,2)</f>
        <v>645.98</v>
      </c>
      <c r="L232" s="255">
        <v>1</v>
      </c>
    </row>
    <row r="233" spans="1:12" s="156" customFormat="1">
      <c r="A233" s="188" t="s">
        <v>761</v>
      </c>
      <c r="B233" s="150"/>
      <c r="C233" s="150"/>
      <c r="D233" s="150"/>
      <c r="E233" s="150"/>
      <c r="F233" s="150"/>
      <c r="G233" s="150"/>
      <c r="H233" s="150"/>
      <c r="I233" s="150"/>
      <c r="J233" s="231"/>
      <c r="K233" s="45"/>
      <c r="L233" s="256"/>
    </row>
    <row r="234" spans="1:12" s="156" customFormat="1" ht="26.4">
      <c r="A234" s="280" t="s">
        <v>6</v>
      </c>
      <c r="B234" s="151" t="s">
        <v>7</v>
      </c>
      <c r="C234" s="151">
        <v>230</v>
      </c>
      <c r="D234" s="151">
        <v>15</v>
      </c>
      <c r="E234" s="151" t="s">
        <v>8</v>
      </c>
      <c r="F234" s="151">
        <v>15</v>
      </c>
      <c r="G234" s="151">
        <v>450</v>
      </c>
      <c r="H234" s="151">
        <v>1</v>
      </c>
      <c r="I234" s="5" t="s">
        <v>586</v>
      </c>
      <c r="J234" s="29">
        <v>896.95</v>
      </c>
      <c r="K234" s="4">
        <f>ROUND(J234*НДС!$A$1,2)</f>
        <v>1076.3399999999999</v>
      </c>
      <c r="L234" s="255">
        <v>1</v>
      </c>
    </row>
    <row r="235" spans="1:12" s="156" customFormat="1" ht="30.75" customHeight="1">
      <c r="A235" s="366" t="s">
        <v>998</v>
      </c>
      <c r="B235" s="367"/>
      <c r="C235" s="367"/>
      <c r="D235" s="367"/>
      <c r="E235" s="367"/>
      <c r="F235" s="367"/>
      <c r="G235" s="367"/>
      <c r="H235" s="173"/>
      <c r="I235" s="173"/>
      <c r="J235" s="225"/>
      <c r="K235" s="38"/>
      <c r="L235" s="256"/>
    </row>
    <row r="236" spans="1:12" s="156" customFormat="1">
      <c r="A236" s="280" t="s">
        <v>240</v>
      </c>
      <c r="B236" s="399" t="s">
        <v>244</v>
      </c>
      <c r="C236" s="144">
        <v>24</v>
      </c>
      <c r="D236" s="399">
        <v>50</v>
      </c>
      <c r="E236" s="387" t="s">
        <v>1040</v>
      </c>
      <c r="F236" s="403" t="s">
        <v>1076</v>
      </c>
      <c r="G236" s="399">
        <v>2000</v>
      </c>
      <c r="H236" s="144">
        <v>1</v>
      </c>
      <c r="I236" s="149" t="s">
        <v>568</v>
      </c>
      <c r="J236" s="29">
        <v>1534.26</v>
      </c>
      <c r="K236" s="4">
        <f>ROUND(J236*НДС!$A$1,2)</f>
        <v>1841.11</v>
      </c>
      <c r="L236" s="257">
        <v>1</v>
      </c>
    </row>
    <row r="237" spans="1:12" s="156" customFormat="1">
      <c r="A237" s="280" t="s">
        <v>241</v>
      </c>
      <c r="B237" s="401"/>
      <c r="C237" s="144">
        <v>230</v>
      </c>
      <c r="D237" s="400"/>
      <c r="E237" s="388"/>
      <c r="F237" s="404"/>
      <c r="G237" s="400"/>
      <c r="H237" s="144">
        <v>1</v>
      </c>
      <c r="I237" s="149" t="s">
        <v>568</v>
      </c>
      <c r="J237" s="29">
        <v>1534.26</v>
      </c>
      <c r="K237" s="4">
        <f>ROUND(J237*НДС!$A$1,2)</f>
        <v>1841.11</v>
      </c>
      <c r="L237" s="257">
        <v>1</v>
      </c>
    </row>
    <row r="238" spans="1:12" s="156" customFormat="1" ht="14.4" customHeight="1">
      <c r="A238" s="280" t="s">
        <v>242</v>
      </c>
      <c r="B238" s="399" t="s">
        <v>245</v>
      </c>
      <c r="C238" s="144">
        <v>24</v>
      </c>
      <c r="D238" s="400"/>
      <c r="E238" s="388"/>
      <c r="F238" s="404"/>
      <c r="G238" s="400"/>
      <c r="H238" s="144">
        <v>1</v>
      </c>
      <c r="I238" s="149" t="s">
        <v>568</v>
      </c>
      <c r="J238" s="29">
        <v>1743.47</v>
      </c>
      <c r="K238" s="4">
        <f>ROUND(J238*НДС!$A$1,2)</f>
        <v>2092.16</v>
      </c>
      <c r="L238" s="257">
        <v>1</v>
      </c>
    </row>
    <row r="239" spans="1:12" s="156" customFormat="1">
      <c r="A239" s="280" t="s">
        <v>243</v>
      </c>
      <c r="B239" s="401"/>
      <c r="C239" s="144">
        <v>230</v>
      </c>
      <c r="D239" s="400"/>
      <c r="E239" s="388"/>
      <c r="F239" s="404"/>
      <c r="G239" s="400"/>
      <c r="H239" s="144">
        <v>1</v>
      </c>
      <c r="I239" s="149" t="s">
        <v>568</v>
      </c>
      <c r="J239" s="29">
        <v>1743.47</v>
      </c>
      <c r="K239" s="4">
        <f>ROUND(J239*НДС!$A$1,2)</f>
        <v>2092.16</v>
      </c>
      <c r="L239" s="257">
        <v>1</v>
      </c>
    </row>
    <row r="240" spans="1:12" s="156" customFormat="1">
      <c r="A240" s="280" t="s">
        <v>653</v>
      </c>
      <c r="B240" s="387" t="s">
        <v>654</v>
      </c>
      <c r="C240" s="149">
        <v>24</v>
      </c>
      <c r="D240" s="400"/>
      <c r="E240" s="388"/>
      <c r="F240" s="404"/>
      <c r="G240" s="400"/>
      <c r="H240" s="149">
        <v>1</v>
      </c>
      <c r="I240" s="149" t="s">
        <v>568</v>
      </c>
      <c r="J240" s="29">
        <v>1743.47</v>
      </c>
      <c r="K240" s="4">
        <f>ROUND(J240*НДС!$A$1,2)</f>
        <v>2092.16</v>
      </c>
      <c r="L240" s="93">
        <v>2</v>
      </c>
    </row>
    <row r="241" spans="1:12" s="156" customFormat="1">
      <c r="A241" s="280" t="s">
        <v>655</v>
      </c>
      <c r="B241" s="402"/>
      <c r="C241" s="149">
        <v>230</v>
      </c>
      <c r="D241" s="401"/>
      <c r="E241" s="402"/>
      <c r="F241" s="405"/>
      <c r="G241" s="401"/>
      <c r="H241" s="149">
        <v>1</v>
      </c>
      <c r="I241" s="149" t="s">
        <v>568</v>
      </c>
      <c r="J241" s="29">
        <v>1743.47</v>
      </c>
      <c r="K241" s="4">
        <f>ROUND(J241*НДС!$A$1,2)</f>
        <v>2092.16</v>
      </c>
      <c r="L241" s="93">
        <v>2</v>
      </c>
    </row>
    <row r="242" spans="1:12" s="98" customFormat="1">
      <c r="A242" s="189" t="s">
        <v>999</v>
      </c>
      <c r="B242" s="189"/>
      <c r="C242" s="189"/>
      <c r="D242" s="189"/>
      <c r="E242" s="189"/>
      <c r="F242" s="189"/>
      <c r="G242" s="189"/>
      <c r="H242" s="189"/>
      <c r="I242" s="189"/>
      <c r="J242" s="169"/>
      <c r="K242" s="169"/>
      <c r="L242" s="212"/>
    </row>
    <row r="243" spans="1:12" s="98" customFormat="1">
      <c r="A243" s="280" t="s">
        <v>870</v>
      </c>
      <c r="B243" s="165" t="s">
        <v>871</v>
      </c>
      <c r="C243" s="165">
        <v>24</v>
      </c>
      <c r="D243" s="165">
        <v>80</v>
      </c>
      <c r="E243" s="165" t="s">
        <v>785</v>
      </c>
      <c r="F243" s="165" t="s">
        <v>872</v>
      </c>
      <c r="G243" s="165">
        <v>5000</v>
      </c>
      <c r="H243" s="165">
        <v>1</v>
      </c>
      <c r="I243" s="165" t="s">
        <v>568</v>
      </c>
      <c r="J243" s="84">
        <v>1504.09</v>
      </c>
      <c r="K243" s="4">
        <f>ROUND(J243*НДС!$A$1,2)</f>
        <v>1804.91</v>
      </c>
      <c r="L243" s="258">
        <v>2</v>
      </c>
    </row>
    <row r="244" spans="1:12" s="98" customFormat="1">
      <c r="A244" s="280" t="s">
        <v>873</v>
      </c>
      <c r="B244" s="165" t="s">
        <v>871</v>
      </c>
      <c r="C244" s="165">
        <v>230</v>
      </c>
      <c r="D244" s="165">
        <v>80</v>
      </c>
      <c r="E244" s="165" t="s">
        <v>785</v>
      </c>
      <c r="F244" s="7" t="s">
        <v>872</v>
      </c>
      <c r="G244" s="165">
        <v>5000</v>
      </c>
      <c r="H244" s="165">
        <v>1</v>
      </c>
      <c r="I244" s="165" t="s">
        <v>568</v>
      </c>
      <c r="J244" s="84">
        <v>1504.09</v>
      </c>
      <c r="K244" s="4">
        <f>ROUND(J244*НДС!$A$1,2)</f>
        <v>1804.91</v>
      </c>
      <c r="L244" s="258">
        <v>1</v>
      </c>
    </row>
    <row r="245" spans="1:12" s="69" customFormat="1">
      <c r="A245" s="119" t="s">
        <v>882</v>
      </c>
      <c r="B245" s="119"/>
      <c r="C245" s="119"/>
      <c r="D245" s="119"/>
      <c r="E245" s="119"/>
      <c r="F245" s="119"/>
      <c r="G245" s="119"/>
      <c r="H245" s="119"/>
      <c r="I245" s="119"/>
      <c r="J245" s="116"/>
      <c r="K245" s="120"/>
      <c r="L245" s="259"/>
    </row>
    <row r="246" spans="1:12" s="23" customFormat="1" ht="15" customHeight="1">
      <c r="A246" s="280" t="s">
        <v>783</v>
      </c>
      <c r="B246" s="144" t="s">
        <v>784</v>
      </c>
      <c r="C246" s="144">
        <v>24</v>
      </c>
      <c r="D246" s="144">
        <v>80</v>
      </c>
      <c r="E246" s="144" t="s">
        <v>785</v>
      </c>
      <c r="F246" s="144">
        <v>2</v>
      </c>
      <c r="G246" s="144">
        <v>15000</v>
      </c>
      <c r="H246" s="144">
        <v>1</v>
      </c>
      <c r="I246" s="144" t="s">
        <v>568</v>
      </c>
      <c r="J246" s="204">
        <v>3133.52</v>
      </c>
      <c r="K246" s="4">
        <f>ROUND(J246*НДС!$A$1,2)</f>
        <v>3760.22</v>
      </c>
      <c r="L246" s="258">
        <v>2</v>
      </c>
    </row>
    <row r="247" spans="1:12" s="23" customFormat="1" ht="15" customHeight="1">
      <c r="A247" s="280" t="s">
        <v>786</v>
      </c>
      <c r="B247" s="144" t="s">
        <v>784</v>
      </c>
      <c r="C247" s="144" t="s">
        <v>787</v>
      </c>
      <c r="D247" s="144">
        <v>80</v>
      </c>
      <c r="E247" s="144" t="s">
        <v>785</v>
      </c>
      <c r="F247" s="144">
        <v>2</v>
      </c>
      <c r="G247" s="144">
        <v>15000</v>
      </c>
      <c r="H247" s="144">
        <v>1</v>
      </c>
      <c r="I247" s="144" t="s">
        <v>568</v>
      </c>
      <c r="J247" s="204">
        <v>3133.52</v>
      </c>
      <c r="K247" s="4">
        <f>ROUND(J247*НДС!$A$1,2)</f>
        <v>3760.22</v>
      </c>
      <c r="L247" s="258">
        <v>1</v>
      </c>
    </row>
    <row r="248" spans="1:12" s="156" customFormat="1">
      <c r="A248" s="178" t="s">
        <v>1000</v>
      </c>
      <c r="B248" s="152"/>
      <c r="C248" s="152"/>
      <c r="D248" s="152"/>
      <c r="E248" s="152"/>
      <c r="F248" s="152"/>
      <c r="G248" s="152"/>
      <c r="H248" s="152"/>
      <c r="I248" s="152"/>
      <c r="J248" s="232"/>
      <c r="K248" s="104"/>
      <c r="L248" s="260"/>
    </row>
    <row r="249" spans="1:12" s="156" customFormat="1" ht="15.6">
      <c r="A249" s="280" t="s">
        <v>9</v>
      </c>
      <c r="B249" s="143" t="s">
        <v>10</v>
      </c>
      <c r="C249" s="143">
        <v>230</v>
      </c>
      <c r="D249" s="143">
        <v>40</v>
      </c>
      <c r="E249" s="146" t="s">
        <v>1042</v>
      </c>
      <c r="F249" s="143">
        <v>8</v>
      </c>
      <c r="G249" s="143">
        <v>5000</v>
      </c>
      <c r="H249" s="143">
        <v>1</v>
      </c>
      <c r="I249" s="143" t="s">
        <v>11</v>
      </c>
      <c r="J249" s="29">
        <v>1315.57</v>
      </c>
      <c r="K249" s="4">
        <f>ROUND(J249*НДС!$A$1,2)</f>
        <v>1578.68</v>
      </c>
      <c r="L249" s="255">
        <v>1</v>
      </c>
    </row>
    <row r="250" spans="1:12" s="156" customFormat="1" ht="15.6">
      <c r="A250" s="280" t="s">
        <v>12</v>
      </c>
      <c r="B250" s="143" t="s">
        <v>13</v>
      </c>
      <c r="C250" s="143">
        <v>230</v>
      </c>
      <c r="D250" s="143">
        <v>40</v>
      </c>
      <c r="E250" s="289" t="s">
        <v>1042</v>
      </c>
      <c r="F250" s="143">
        <v>3</v>
      </c>
      <c r="G250" s="143">
        <v>5000</v>
      </c>
      <c r="H250" s="143">
        <v>1</v>
      </c>
      <c r="I250" s="143" t="s">
        <v>11</v>
      </c>
      <c r="J250" s="29">
        <v>1315.57</v>
      </c>
      <c r="K250" s="4">
        <f>ROUND(J250*НДС!$A$1,2)</f>
        <v>1578.68</v>
      </c>
      <c r="L250" s="255">
        <v>1</v>
      </c>
    </row>
    <row r="252" spans="1:12" ht="15.6">
      <c r="A252" s="203" t="s">
        <v>1001</v>
      </c>
      <c r="B252" s="190"/>
      <c r="C252" s="190"/>
      <c r="D252" s="190"/>
      <c r="E252" s="190"/>
      <c r="F252" s="190"/>
      <c r="G252" s="190"/>
      <c r="H252" s="190"/>
      <c r="I252" s="190"/>
    </row>
    <row r="253" spans="1:12" ht="15.6">
      <c r="A253" s="203" t="s">
        <v>909</v>
      </c>
      <c r="B253" s="190"/>
      <c r="C253" s="190"/>
      <c r="D253" s="190"/>
      <c r="E253" s="190"/>
      <c r="F253" s="190"/>
      <c r="G253" s="190"/>
      <c r="H253" s="190"/>
      <c r="I253" s="190"/>
    </row>
    <row r="255" spans="1:12" s="156" customFormat="1" ht="15" customHeight="1">
      <c r="A255" s="167"/>
      <c r="J255" s="233"/>
      <c r="K255" s="44"/>
      <c r="L255" s="247"/>
    </row>
    <row r="256" spans="1:12" s="156" customFormat="1" ht="43.8">
      <c r="A256" s="319" t="s">
        <v>399</v>
      </c>
      <c r="B256" s="320" t="s">
        <v>400</v>
      </c>
      <c r="C256" s="363" t="s">
        <v>401</v>
      </c>
      <c r="D256" s="364"/>
      <c r="E256" s="364"/>
      <c r="F256" s="364"/>
      <c r="G256" s="365"/>
      <c r="H256" s="320" t="s">
        <v>402</v>
      </c>
      <c r="I256" s="320" t="s">
        <v>403</v>
      </c>
      <c r="J256" s="302" t="s">
        <v>1068</v>
      </c>
      <c r="K256" s="302" t="s">
        <v>1069</v>
      </c>
      <c r="L256" s="296" t="s">
        <v>879</v>
      </c>
    </row>
    <row r="257" spans="1:12" s="156" customFormat="1" ht="42.45" customHeight="1">
      <c r="A257" s="178" t="s">
        <v>808</v>
      </c>
      <c r="B257" s="179"/>
      <c r="C257" s="179"/>
      <c r="D257" s="179"/>
      <c r="E257" s="179"/>
      <c r="F257" s="179"/>
      <c r="G257" s="179"/>
      <c r="H257" s="179"/>
      <c r="I257" s="179"/>
      <c r="J257" s="232"/>
      <c r="K257" s="104"/>
      <c r="L257" s="260"/>
    </row>
    <row r="258" spans="1:12" s="156" customFormat="1" ht="14.4" customHeight="1">
      <c r="A258" s="280" t="s">
        <v>14</v>
      </c>
      <c r="B258" s="142" t="s">
        <v>15</v>
      </c>
      <c r="C258" s="393" t="s">
        <v>809</v>
      </c>
      <c r="D258" s="394"/>
      <c r="E258" s="394"/>
      <c r="F258" s="394"/>
      <c r="G258" s="395"/>
      <c r="H258" s="142">
        <v>2</v>
      </c>
      <c r="I258" s="149" t="s">
        <v>538</v>
      </c>
      <c r="J258" s="29">
        <v>201.07</v>
      </c>
      <c r="K258" s="4">
        <f>ROUND(J258*НДС!$A$1,2)</f>
        <v>241.28</v>
      </c>
      <c r="L258" s="255">
        <v>1</v>
      </c>
    </row>
    <row r="259" spans="1:12" s="156" customFormat="1" ht="29.85" customHeight="1">
      <c r="A259" s="280" t="s">
        <v>16</v>
      </c>
      <c r="B259" s="142" t="s">
        <v>17</v>
      </c>
      <c r="C259" s="393" t="s">
        <v>810</v>
      </c>
      <c r="D259" s="394"/>
      <c r="E259" s="394"/>
      <c r="F259" s="394"/>
      <c r="G259" s="395"/>
      <c r="H259" s="142">
        <v>2</v>
      </c>
      <c r="I259" s="142" t="s">
        <v>538</v>
      </c>
      <c r="J259" s="29">
        <v>311.25</v>
      </c>
      <c r="K259" s="4">
        <f>ROUND(J259*НДС!$A$1,2)</f>
        <v>373.5</v>
      </c>
      <c r="L259" s="255">
        <v>2</v>
      </c>
    </row>
    <row r="260" spans="1:12" s="156" customFormat="1" ht="14.4" customHeight="1">
      <c r="A260" s="280" t="s">
        <v>18</v>
      </c>
      <c r="B260" s="142" t="s">
        <v>17</v>
      </c>
      <c r="C260" s="393" t="s">
        <v>811</v>
      </c>
      <c r="D260" s="394"/>
      <c r="E260" s="394"/>
      <c r="F260" s="394"/>
      <c r="G260" s="395"/>
      <c r="H260" s="142">
        <v>2</v>
      </c>
      <c r="I260" s="142" t="s">
        <v>538</v>
      </c>
      <c r="J260" s="29">
        <v>311.25</v>
      </c>
      <c r="K260" s="4">
        <f>ROUND(J260*НДС!$A$1,2)</f>
        <v>373.5</v>
      </c>
      <c r="L260" s="255">
        <v>1</v>
      </c>
    </row>
    <row r="261" spans="1:12" s="156" customFormat="1" ht="26.4">
      <c r="A261" s="280" t="s">
        <v>19</v>
      </c>
      <c r="B261" s="142" t="s">
        <v>17</v>
      </c>
      <c r="C261" s="390" t="s">
        <v>23</v>
      </c>
      <c r="D261" s="391"/>
      <c r="E261" s="391"/>
      <c r="F261" s="391"/>
      <c r="G261" s="392"/>
      <c r="H261" s="142">
        <v>2</v>
      </c>
      <c r="I261" s="142" t="s">
        <v>586</v>
      </c>
      <c r="J261" s="29">
        <v>274.76</v>
      </c>
      <c r="K261" s="4">
        <f>ROUND(J261*НДС!$A$1,2)</f>
        <v>329.71</v>
      </c>
      <c r="L261" s="255">
        <v>2</v>
      </c>
    </row>
    <row r="262" spans="1:12" s="156" customFormat="1" ht="26.4">
      <c r="A262" s="280" t="s">
        <v>20</v>
      </c>
      <c r="B262" s="142" t="s">
        <v>17</v>
      </c>
      <c r="C262" s="390" t="s">
        <v>24</v>
      </c>
      <c r="D262" s="391"/>
      <c r="E262" s="391"/>
      <c r="F262" s="391"/>
      <c r="G262" s="392"/>
      <c r="H262" s="142">
        <v>2</v>
      </c>
      <c r="I262" s="142" t="s">
        <v>586</v>
      </c>
      <c r="J262" s="29">
        <v>391.99</v>
      </c>
      <c r="K262" s="4">
        <f>ROUND(J262*НДС!$A$1,2)</f>
        <v>470.39</v>
      </c>
      <c r="L262" s="255">
        <v>2</v>
      </c>
    </row>
    <row r="263" spans="1:12" s="156" customFormat="1" ht="26.4">
      <c r="A263" s="280" t="s">
        <v>21</v>
      </c>
      <c r="B263" s="142" t="s">
        <v>15</v>
      </c>
      <c r="C263" s="390" t="s">
        <v>25</v>
      </c>
      <c r="D263" s="391"/>
      <c r="E263" s="391"/>
      <c r="F263" s="391"/>
      <c r="G263" s="392"/>
      <c r="H263" s="142">
        <v>2</v>
      </c>
      <c r="I263" s="142" t="s">
        <v>586</v>
      </c>
      <c r="J263" s="29">
        <v>252.95</v>
      </c>
      <c r="K263" s="4">
        <f>ROUND(J263*НДС!$A$1,2)</f>
        <v>303.54000000000002</v>
      </c>
      <c r="L263" s="255">
        <v>2</v>
      </c>
    </row>
    <row r="264" spans="1:12" s="156" customFormat="1" ht="40.5" customHeight="1">
      <c r="A264" s="280" t="s">
        <v>22</v>
      </c>
      <c r="B264" s="142" t="s">
        <v>15</v>
      </c>
      <c r="C264" s="390" t="s">
        <v>26</v>
      </c>
      <c r="D264" s="391"/>
      <c r="E264" s="391"/>
      <c r="F264" s="391"/>
      <c r="G264" s="392"/>
      <c r="H264" s="142">
        <v>2</v>
      </c>
      <c r="I264" s="142" t="s">
        <v>586</v>
      </c>
      <c r="J264" s="29">
        <v>235.12</v>
      </c>
      <c r="K264" s="4">
        <f>ROUND(J264*НДС!$A$1,2)</f>
        <v>282.14</v>
      </c>
      <c r="L264" s="255">
        <v>2</v>
      </c>
    </row>
    <row r="265" spans="1:12" s="156" customFormat="1" ht="16.95" customHeight="1">
      <c r="A265" s="186" t="s">
        <v>27</v>
      </c>
      <c r="B265" s="148"/>
      <c r="C265" s="148"/>
      <c r="D265" s="148"/>
      <c r="E265" s="148"/>
      <c r="F265" s="148"/>
      <c r="G265" s="148"/>
      <c r="H265" s="148"/>
      <c r="I265" s="148"/>
      <c r="J265" s="230"/>
      <c r="K265" s="57"/>
      <c r="L265" s="255"/>
    </row>
    <row r="266" spans="1:12" s="156" customFormat="1" ht="16.95" customHeight="1">
      <c r="A266" s="280" t="s">
        <v>28</v>
      </c>
      <c r="B266" s="31" t="s">
        <v>406</v>
      </c>
      <c r="C266" s="393" t="s">
        <v>1003</v>
      </c>
      <c r="D266" s="394"/>
      <c r="E266" s="394"/>
      <c r="F266" s="394"/>
      <c r="G266" s="395"/>
      <c r="H266" s="31">
        <v>1</v>
      </c>
      <c r="I266" s="31" t="s">
        <v>586</v>
      </c>
      <c r="J266" s="29">
        <v>66.849999999999994</v>
      </c>
      <c r="K266" s="4">
        <f>ROUND(J266*НДС!$A$1,2)</f>
        <v>80.22</v>
      </c>
      <c r="L266" s="255">
        <v>1</v>
      </c>
    </row>
    <row r="267" spans="1:12" s="156" customFormat="1" ht="16.95" customHeight="1">
      <c r="A267" s="280" t="s">
        <v>29</v>
      </c>
      <c r="B267" s="31" t="s">
        <v>406</v>
      </c>
      <c r="C267" s="393" t="s">
        <v>1002</v>
      </c>
      <c r="D267" s="394"/>
      <c r="E267" s="394"/>
      <c r="F267" s="394"/>
      <c r="G267" s="395"/>
      <c r="H267" s="31">
        <v>1</v>
      </c>
      <c r="I267" s="145" t="s">
        <v>31</v>
      </c>
      <c r="J267" s="29">
        <v>66.849999999999994</v>
      </c>
      <c r="K267" s="4">
        <f>ROUND(J267*НДС!$A$1,2)</f>
        <v>80.22</v>
      </c>
      <c r="L267" s="255">
        <v>1</v>
      </c>
    </row>
    <row r="268" spans="1:12" s="156" customFormat="1" ht="24.6" customHeight="1">
      <c r="A268" s="280" t="s">
        <v>30</v>
      </c>
      <c r="B268" s="31" t="s">
        <v>406</v>
      </c>
      <c r="C268" s="393" t="s">
        <v>1004</v>
      </c>
      <c r="D268" s="394"/>
      <c r="E268" s="394"/>
      <c r="F268" s="394"/>
      <c r="G268" s="395"/>
      <c r="H268" s="31">
        <v>1</v>
      </c>
      <c r="I268" s="31" t="s">
        <v>586</v>
      </c>
      <c r="J268" s="29">
        <v>102.27</v>
      </c>
      <c r="K268" s="4">
        <f>ROUND(J268*НДС!$A$1,2)</f>
        <v>122.72</v>
      </c>
      <c r="L268" s="255">
        <v>1</v>
      </c>
    </row>
    <row r="269" spans="1:12" s="156" customFormat="1" ht="31.2" customHeight="1">
      <c r="A269" s="280" t="s">
        <v>642</v>
      </c>
      <c r="B269" s="154" t="s">
        <v>406</v>
      </c>
      <c r="C269" s="396" t="s">
        <v>1005</v>
      </c>
      <c r="D269" s="397"/>
      <c r="E269" s="397"/>
      <c r="F269" s="397"/>
      <c r="G269" s="398"/>
      <c r="H269" s="154">
        <v>1</v>
      </c>
      <c r="I269" s="149" t="s">
        <v>538</v>
      </c>
      <c r="J269" s="29">
        <v>102.26</v>
      </c>
      <c r="K269" s="4">
        <f>ROUND(J269*НДС!$A$1,2)</f>
        <v>122.71</v>
      </c>
      <c r="L269" s="261">
        <v>1</v>
      </c>
    </row>
    <row r="270" spans="1:12" s="156" customFormat="1" ht="16.95" customHeight="1">
      <c r="A270" s="284"/>
      <c r="B270" s="100"/>
      <c r="C270" s="100"/>
      <c r="D270" s="100"/>
      <c r="E270" s="100"/>
      <c r="F270" s="100"/>
      <c r="G270" s="100"/>
      <c r="H270" s="100"/>
      <c r="I270" s="100"/>
      <c r="J270" s="40"/>
      <c r="K270" s="100"/>
      <c r="L270" s="247"/>
    </row>
    <row r="271" spans="1:12" s="156" customFormat="1" ht="16.95" customHeight="1">
      <c r="A271" s="51" t="s">
        <v>883</v>
      </c>
      <c r="B271" s="51"/>
      <c r="C271" s="51"/>
      <c r="D271" s="51"/>
      <c r="E271" s="51"/>
      <c r="F271" s="51"/>
      <c r="G271" s="51"/>
      <c r="H271" s="51"/>
      <c r="I271" s="51"/>
      <c r="J271" s="234"/>
      <c r="K271" s="51"/>
      <c r="L271" s="247"/>
    </row>
    <row r="272" spans="1:12" s="156" customFormat="1" ht="26.4" customHeight="1">
      <c r="A272" s="115"/>
      <c r="B272" s="157"/>
      <c r="C272" s="157"/>
      <c r="D272" s="157"/>
      <c r="E272" s="157"/>
      <c r="F272" s="157"/>
      <c r="G272" s="157"/>
      <c r="H272" s="157"/>
      <c r="I272" s="157"/>
      <c r="J272" s="88"/>
      <c r="K272" s="157"/>
      <c r="L272" s="247"/>
    </row>
    <row r="273" spans="1:12" s="156" customFormat="1" ht="16.95" customHeight="1">
      <c r="A273" s="115"/>
      <c r="B273" s="157"/>
      <c r="C273" s="157"/>
      <c r="D273" s="157"/>
      <c r="E273" s="157"/>
      <c r="F273" s="157"/>
      <c r="G273" s="157"/>
      <c r="H273" s="157"/>
      <c r="I273" s="157"/>
      <c r="J273" s="88"/>
      <c r="K273" s="157"/>
      <c r="L273" s="247"/>
    </row>
    <row r="274" spans="1:12" s="156" customFormat="1" ht="16.95" customHeight="1">
      <c r="A274" s="194" t="s">
        <v>864</v>
      </c>
      <c r="B274" s="194"/>
      <c r="C274" s="194"/>
      <c r="D274" s="194"/>
      <c r="E274" s="194"/>
      <c r="F274" s="194"/>
      <c r="G274" s="194"/>
      <c r="H274" s="194"/>
      <c r="I274" s="194"/>
      <c r="J274" s="235"/>
      <c r="K274" s="147"/>
      <c r="L274" s="247"/>
    </row>
    <row r="275" spans="1:12" s="156" customFormat="1" ht="52.8">
      <c r="A275" s="319" t="s">
        <v>399</v>
      </c>
      <c r="B275" s="320" t="s">
        <v>400</v>
      </c>
      <c r="C275" s="319" t="s">
        <v>56</v>
      </c>
      <c r="D275" s="320" t="s">
        <v>536</v>
      </c>
      <c r="E275" s="319" t="s">
        <v>884</v>
      </c>
      <c r="F275" s="319" t="s">
        <v>807</v>
      </c>
      <c r="G275" s="320" t="s">
        <v>32</v>
      </c>
      <c r="H275" s="320" t="s">
        <v>402</v>
      </c>
      <c r="I275" s="320" t="s">
        <v>403</v>
      </c>
      <c r="J275" s="302" t="s">
        <v>1068</v>
      </c>
      <c r="K275" s="302" t="s">
        <v>1069</v>
      </c>
      <c r="L275" s="296" t="s">
        <v>879</v>
      </c>
    </row>
    <row r="276" spans="1:12" s="156" customFormat="1" ht="23.85" customHeight="1">
      <c r="A276" s="178" t="s">
        <v>812</v>
      </c>
      <c r="B276" s="152"/>
      <c r="C276" s="152"/>
      <c r="D276" s="152"/>
      <c r="E276" s="152"/>
      <c r="F276" s="152"/>
      <c r="G276" s="152"/>
      <c r="H276" s="152"/>
      <c r="I276" s="152"/>
      <c r="J276" s="236"/>
      <c r="K276" s="63"/>
      <c r="L276" s="262"/>
    </row>
    <row r="277" spans="1:12" s="156" customFormat="1" ht="16.95" customHeight="1">
      <c r="A277" s="280" t="s">
        <v>33</v>
      </c>
      <c r="B277" s="142" t="s">
        <v>34</v>
      </c>
      <c r="C277" s="142">
        <v>24</v>
      </c>
      <c r="D277" s="142">
        <v>5.5</v>
      </c>
      <c r="E277" s="290" t="s">
        <v>1039</v>
      </c>
      <c r="F277" s="142">
        <v>14</v>
      </c>
      <c r="G277" s="142">
        <v>300</v>
      </c>
      <c r="H277" s="142">
        <v>1</v>
      </c>
      <c r="I277" s="149" t="s">
        <v>538</v>
      </c>
      <c r="J277" s="29">
        <v>641.69000000000005</v>
      </c>
      <c r="K277" s="4">
        <f>ROUND(J277*НДС!$A$1,2)</f>
        <v>770.03</v>
      </c>
      <c r="L277" s="255">
        <v>1</v>
      </c>
    </row>
    <row r="278" spans="1:12" s="156" customFormat="1" ht="16.95" customHeight="1">
      <c r="A278" s="280" t="s">
        <v>813</v>
      </c>
      <c r="B278" s="142" t="s">
        <v>814</v>
      </c>
      <c r="C278" s="142">
        <v>24</v>
      </c>
      <c r="D278" s="142">
        <v>10</v>
      </c>
      <c r="E278" s="142" t="s">
        <v>623</v>
      </c>
      <c r="F278" s="142">
        <v>15</v>
      </c>
      <c r="G278" s="142">
        <v>450</v>
      </c>
      <c r="H278" s="142">
        <v>1</v>
      </c>
      <c r="I278" s="149" t="s">
        <v>538</v>
      </c>
      <c r="J278" s="29">
        <v>739.45</v>
      </c>
      <c r="K278" s="4">
        <f>ROUND(J278*НДС!$A$1,2)</f>
        <v>887.34</v>
      </c>
      <c r="L278" s="255">
        <v>1</v>
      </c>
    </row>
    <row r="279" spans="1:12" s="156" customFormat="1" ht="16.95" customHeight="1">
      <c r="A279" s="280" t="s">
        <v>815</v>
      </c>
      <c r="B279" s="142" t="s">
        <v>816</v>
      </c>
      <c r="C279" s="142">
        <v>24</v>
      </c>
      <c r="D279" s="142">
        <v>10</v>
      </c>
      <c r="E279" s="142" t="s">
        <v>623</v>
      </c>
      <c r="F279" s="142">
        <v>3</v>
      </c>
      <c r="G279" s="142">
        <v>450</v>
      </c>
      <c r="H279" s="142">
        <v>1</v>
      </c>
      <c r="I279" s="149" t="s">
        <v>538</v>
      </c>
      <c r="J279" s="29">
        <v>944.72</v>
      </c>
      <c r="K279" s="4">
        <f>ROUND(J279*НДС!$A$1,2)</f>
        <v>1133.6600000000001</v>
      </c>
      <c r="L279" s="255">
        <v>1</v>
      </c>
    </row>
    <row r="280" spans="1:12" s="156" customFormat="1" ht="16.95" customHeight="1">
      <c r="A280" s="186" t="s">
        <v>1006</v>
      </c>
      <c r="B280" s="187"/>
      <c r="C280" s="187"/>
      <c r="D280" s="187"/>
      <c r="E280" s="187"/>
      <c r="F280" s="187"/>
      <c r="G280" s="187"/>
      <c r="H280" s="187"/>
      <c r="I280" s="187"/>
      <c r="J280" s="237"/>
      <c r="K280" s="54"/>
      <c r="L280" s="263"/>
    </row>
    <row r="281" spans="1:12" s="156" customFormat="1" ht="16.95" customHeight="1">
      <c r="A281" s="280" t="s">
        <v>35</v>
      </c>
      <c r="B281" s="142" t="s">
        <v>36</v>
      </c>
      <c r="C281" s="142">
        <v>24</v>
      </c>
      <c r="D281" s="142">
        <v>5.5</v>
      </c>
      <c r="E281" s="290" t="s">
        <v>1039</v>
      </c>
      <c r="F281" s="142">
        <v>14</v>
      </c>
      <c r="G281" s="142">
        <v>300</v>
      </c>
      <c r="H281" s="142">
        <v>1</v>
      </c>
      <c r="I281" s="149" t="s">
        <v>538</v>
      </c>
      <c r="J281" s="29">
        <v>703.96</v>
      </c>
      <c r="K281" s="4">
        <f>ROUND(J281*НДС!$A$1,2)</f>
        <v>844.75</v>
      </c>
      <c r="L281" s="255">
        <v>2</v>
      </c>
    </row>
    <row r="282" spans="1:12" s="156" customFormat="1" ht="16.95" customHeight="1">
      <c r="A282" s="280" t="s">
        <v>37</v>
      </c>
      <c r="B282" s="149" t="s">
        <v>196</v>
      </c>
      <c r="C282" s="142">
        <v>24</v>
      </c>
      <c r="D282" s="142">
        <v>5</v>
      </c>
      <c r="E282" s="290" t="s">
        <v>1039</v>
      </c>
      <c r="F282" s="142">
        <v>14</v>
      </c>
      <c r="G282" s="142">
        <v>300</v>
      </c>
      <c r="H282" s="142">
        <v>1</v>
      </c>
      <c r="I282" s="149" t="s">
        <v>538</v>
      </c>
      <c r="J282" s="29">
        <v>703.96</v>
      </c>
      <c r="K282" s="4">
        <f>ROUND(J282*НДС!$A$1,2)</f>
        <v>844.75</v>
      </c>
      <c r="L282" s="255">
        <v>2</v>
      </c>
    </row>
    <row r="283" spans="1:12" s="156" customFormat="1" ht="16.95" customHeight="1">
      <c r="A283" s="280" t="s">
        <v>38</v>
      </c>
      <c r="B283" s="142" t="s">
        <v>39</v>
      </c>
      <c r="C283" s="142">
        <v>24</v>
      </c>
      <c r="D283" s="142">
        <v>10</v>
      </c>
      <c r="E283" s="142" t="s">
        <v>623</v>
      </c>
      <c r="F283" s="142">
        <v>15</v>
      </c>
      <c r="G283" s="142">
        <v>450</v>
      </c>
      <c r="H283" s="142">
        <v>1</v>
      </c>
      <c r="I283" s="149" t="s">
        <v>538</v>
      </c>
      <c r="J283" s="29">
        <v>794.19</v>
      </c>
      <c r="K283" s="4">
        <f>ROUND(J283*НДС!$A$1,2)</f>
        <v>953.03</v>
      </c>
      <c r="L283" s="255">
        <v>1</v>
      </c>
    </row>
    <row r="284" spans="1:12" ht="20.25" customHeight="1">
      <c r="A284" s="280" t="s">
        <v>40</v>
      </c>
      <c r="B284" s="70" t="s">
        <v>41</v>
      </c>
      <c r="C284" s="70">
        <v>24</v>
      </c>
      <c r="D284" s="70">
        <v>10</v>
      </c>
      <c r="E284" s="70" t="s">
        <v>623</v>
      </c>
      <c r="F284" s="70">
        <v>3</v>
      </c>
      <c r="G284" s="70">
        <v>450</v>
      </c>
      <c r="H284" s="70">
        <v>1</v>
      </c>
      <c r="I284" s="149" t="s">
        <v>538</v>
      </c>
      <c r="J284" s="29">
        <v>1003.58</v>
      </c>
      <c r="K284" s="4">
        <f>ROUND(J284*НДС!$A$1,2)</f>
        <v>1204.3</v>
      </c>
      <c r="L284" s="255">
        <v>1</v>
      </c>
    </row>
    <row r="285" spans="1:12" s="98" customFormat="1" ht="20.25" customHeight="1">
      <c r="A285" s="188" t="s">
        <v>672</v>
      </c>
      <c r="B285" s="55"/>
      <c r="C285" s="55"/>
      <c r="D285" s="55"/>
      <c r="E285" s="55"/>
      <c r="F285" s="55"/>
      <c r="G285" s="55"/>
      <c r="H285" s="55"/>
      <c r="I285" s="55"/>
      <c r="J285" s="224"/>
      <c r="K285" s="66"/>
      <c r="L285" s="264"/>
    </row>
    <row r="286" spans="1:12" ht="20.25" customHeight="1">
      <c r="A286" s="280" t="s">
        <v>42</v>
      </c>
      <c r="B286" s="20" t="s">
        <v>43</v>
      </c>
      <c r="C286" s="20">
        <v>24</v>
      </c>
      <c r="D286" s="20">
        <v>15</v>
      </c>
      <c r="E286" s="20" t="s">
        <v>623</v>
      </c>
      <c r="F286" s="20">
        <v>11</v>
      </c>
      <c r="G286" s="20">
        <v>1000</v>
      </c>
      <c r="H286" s="20">
        <v>1</v>
      </c>
      <c r="I286" s="20" t="s">
        <v>586</v>
      </c>
      <c r="J286" s="29">
        <v>782.18</v>
      </c>
      <c r="K286" s="4">
        <f>ROUND(J286*НДС!$A$1,2)</f>
        <v>938.62</v>
      </c>
      <c r="L286" s="255">
        <v>1</v>
      </c>
    </row>
    <row r="287" spans="1:12" ht="20.25" customHeight="1">
      <c r="A287" s="280" t="s">
        <v>44</v>
      </c>
      <c r="B287" s="12" t="s">
        <v>197</v>
      </c>
      <c r="C287" s="20">
        <v>24</v>
      </c>
      <c r="D287" s="20">
        <v>15</v>
      </c>
      <c r="E287" s="20" t="s">
        <v>623</v>
      </c>
      <c r="F287" s="20">
        <v>15</v>
      </c>
      <c r="G287" s="20">
        <v>450</v>
      </c>
      <c r="H287" s="20">
        <v>1</v>
      </c>
      <c r="I287" s="20" t="s">
        <v>586</v>
      </c>
      <c r="J287" s="29">
        <v>954.8</v>
      </c>
      <c r="K287" s="4">
        <f>ROUND(J287*НДС!$A$1,2)</f>
        <v>1145.76</v>
      </c>
      <c r="L287" s="255">
        <v>1</v>
      </c>
    </row>
    <row r="288" spans="1:12" ht="20.25" customHeight="1">
      <c r="A288" s="280" t="s">
        <v>45</v>
      </c>
      <c r="B288" s="12" t="s">
        <v>198</v>
      </c>
      <c r="C288" s="20">
        <v>24</v>
      </c>
      <c r="D288" s="20">
        <v>15</v>
      </c>
      <c r="E288" s="20" t="s">
        <v>623</v>
      </c>
      <c r="F288" s="20">
        <v>15</v>
      </c>
      <c r="G288" s="20">
        <v>450</v>
      </c>
      <c r="H288" s="20">
        <v>1</v>
      </c>
      <c r="I288" s="20" t="s">
        <v>586</v>
      </c>
      <c r="J288" s="29">
        <v>954.8</v>
      </c>
      <c r="K288" s="4">
        <f>ROUND(J288*НДС!$A$1,2)</f>
        <v>1145.76</v>
      </c>
      <c r="L288" s="255">
        <v>1</v>
      </c>
    </row>
    <row r="289" spans="1:12" ht="20.25" customHeight="1">
      <c r="A289" s="280" t="s">
        <v>46</v>
      </c>
      <c r="B289" s="20" t="s">
        <v>47</v>
      </c>
      <c r="C289" s="20">
        <v>24</v>
      </c>
      <c r="D289" s="20">
        <v>15</v>
      </c>
      <c r="E289" s="20" t="s">
        <v>623</v>
      </c>
      <c r="F289" s="20">
        <v>3</v>
      </c>
      <c r="G289" s="20">
        <v>600</v>
      </c>
      <c r="H289" s="20">
        <v>1</v>
      </c>
      <c r="I289" s="20" t="s">
        <v>586</v>
      </c>
      <c r="J289" s="29">
        <v>991.27</v>
      </c>
      <c r="K289" s="4">
        <f>ROUND(J289*НДС!$A$1,2)</f>
        <v>1189.52</v>
      </c>
      <c r="L289" s="255">
        <v>1</v>
      </c>
    </row>
    <row r="290" spans="1:12">
      <c r="A290" s="284"/>
      <c r="B290" s="100"/>
      <c r="C290" s="100"/>
      <c r="D290" s="100"/>
      <c r="E290" s="100"/>
      <c r="F290" s="100"/>
      <c r="G290" s="100"/>
      <c r="H290" s="100"/>
      <c r="I290" s="100"/>
      <c r="J290" s="40"/>
      <c r="K290" s="100"/>
    </row>
    <row r="291" spans="1:12" ht="46.5" customHeight="1">
      <c r="A291" s="423" t="s">
        <v>1007</v>
      </c>
      <c r="B291" s="423"/>
      <c r="C291" s="423"/>
      <c r="D291" s="423"/>
      <c r="E291" s="423"/>
      <c r="F291" s="423"/>
      <c r="G291" s="423"/>
      <c r="H291" s="423"/>
      <c r="I291" s="64"/>
      <c r="J291" s="238"/>
      <c r="K291" s="64"/>
    </row>
    <row r="292" spans="1:12">
      <c r="A292" s="115"/>
      <c r="B292" s="87"/>
      <c r="C292" s="87"/>
      <c r="D292" s="87"/>
      <c r="E292" s="87"/>
      <c r="F292" s="87"/>
      <c r="G292" s="87"/>
      <c r="H292" s="87"/>
      <c r="I292" s="87"/>
      <c r="J292" s="88"/>
      <c r="K292" s="87"/>
    </row>
    <row r="293" spans="1:12">
      <c r="A293" s="115"/>
      <c r="B293" s="87"/>
      <c r="C293" s="87"/>
      <c r="D293" s="87"/>
      <c r="E293" s="87"/>
      <c r="F293" s="87"/>
      <c r="G293" s="87"/>
      <c r="H293" s="87"/>
      <c r="I293" s="87"/>
      <c r="J293" s="88"/>
      <c r="K293" s="87"/>
    </row>
    <row r="294" spans="1:12" ht="52.8">
      <c r="A294" s="315" t="s">
        <v>399</v>
      </c>
      <c r="B294" s="316" t="s">
        <v>400</v>
      </c>
      <c r="C294" s="315" t="s">
        <v>56</v>
      </c>
      <c r="D294" s="316" t="s">
        <v>536</v>
      </c>
      <c r="E294" s="315" t="s">
        <v>884</v>
      </c>
      <c r="F294" s="315" t="s">
        <v>807</v>
      </c>
      <c r="G294" s="316" t="s">
        <v>32</v>
      </c>
      <c r="H294" s="316" t="s">
        <v>402</v>
      </c>
      <c r="I294" s="316" t="s">
        <v>403</v>
      </c>
      <c r="J294" s="302" t="s">
        <v>1068</v>
      </c>
      <c r="K294" s="302" t="s">
        <v>1069</v>
      </c>
      <c r="L294" s="296" t="s">
        <v>879</v>
      </c>
    </row>
    <row r="295" spans="1:12" s="98" customFormat="1" ht="14.25" customHeight="1">
      <c r="A295" s="188" t="s">
        <v>673</v>
      </c>
      <c r="B295" s="55"/>
      <c r="C295" s="55"/>
      <c r="D295" s="55"/>
      <c r="E295" s="55"/>
      <c r="F295" s="55"/>
      <c r="G295" s="55"/>
      <c r="H295" s="55"/>
      <c r="I295" s="55"/>
      <c r="J295" s="224"/>
      <c r="K295" s="66"/>
      <c r="L295" s="265"/>
    </row>
    <row r="296" spans="1:12" s="98" customFormat="1" ht="20.25" customHeight="1">
      <c r="A296" s="280" t="s">
        <v>48</v>
      </c>
      <c r="B296" s="5" t="s">
        <v>49</v>
      </c>
      <c r="C296" s="5">
        <v>24</v>
      </c>
      <c r="D296" s="5">
        <v>20</v>
      </c>
      <c r="E296" s="5" t="s">
        <v>4</v>
      </c>
      <c r="F296" s="5" t="s">
        <v>5</v>
      </c>
      <c r="G296" s="5">
        <v>400</v>
      </c>
      <c r="H296" s="5">
        <v>1</v>
      </c>
      <c r="I296" s="99" t="s">
        <v>586</v>
      </c>
      <c r="J296" s="84">
        <v>615.21</v>
      </c>
      <c r="K296" s="4">
        <f>ROUND(J296*НДС!$A$1,2)</f>
        <v>738.25</v>
      </c>
      <c r="L296" s="256">
        <v>1</v>
      </c>
    </row>
    <row r="297" spans="1:12" s="98" customFormat="1" ht="20.25" customHeight="1">
      <c r="A297" s="280" t="s">
        <v>650</v>
      </c>
      <c r="B297" s="5" t="s">
        <v>651</v>
      </c>
      <c r="C297" s="5">
        <v>24</v>
      </c>
      <c r="D297" s="5">
        <v>20</v>
      </c>
      <c r="E297" s="5" t="s">
        <v>4</v>
      </c>
      <c r="F297" s="5">
        <v>3</v>
      </c>
      <c r="G297" s="5">
        <v>400</v>
      </c>
      <c r="H297" s="5">
        <v>1</v>
      </c>
      <c r="I297" s="99" t="s">
        <v>586</v>
      </c>
      <c r="J297" s="84">
        <v>781.32</v>
      </c>
      <c r="K297" s="4">
        <f>ROUND(J297*НДС!$A$1,2)</f>
        <v>937.58</v>
      </c>
      <c r="L297" s="266">
        <v>1</v>
      </c>
    </row>
    <row r="298" spans="1:12" s="98" customFormat="1" ht="20.25" customHeight="1">
      <c r="A298" s="127" t="s">
        <v>674</v>
      </c>
      <c r="B298" s="201"/>
      <c r="C298" s="201"/>
      <c r="D298" s="201"/>
      <c r="E298" s="201"/>
      <c r="F298" s="201"/>
      <c r="G298" s="201"/>
      <c r="H298" s="201"/>
      <c r="I298" s="201"/>
      <c r="J298" s="239"/>
      <c r="K298" s="53"/>
      <c r="L298" s="74"/>
    </row>
    <row r="299" spans="1:12" ht="20.25" customHeight="1">
      <c r="A299" s="280" t="s">
        <v>50</v>
      </c>
      <c r="B299" s="25" t="s">
        <v>51</v>
      </c>
      <c r="C299" s="25">
        <v>24</v>
      </c>
      <c r="D299" s="25">
        <v>15</v>
      </c>
      <c r="E299" s="25" t="s">
        <v>8</v>
      </c>
      <c r="F299" s="25">
        <v>15</v>
      </c>
      <c r="G299" s="25">
        <v>450</v>
      </c>
      <c r="H299" s="25">
        <v>1</v>
      </c>
      <c r="I299" s="97" t="s">
        <v>586</v>
      </c>
      <c r="J299" s="29">
        <v>1031.49</v>
      </c>
      <c r="K299" s="4">
        <f>ROUND(J299*НДС!$A$1,2)</f>
        <v>1237.79</v>
      </c>
      <c r="L299" s="255">
        <v>1</v>
      </c>
    </row>
    <row r="300" spans="1:12" ht="30.75" customHeight="1">
      <c r="A300" s="366" t="s">
        <v>910</v>
      </c>
      <c r="B300" s="367"/>
      <c r="C300" s="367"/>
      <c r="D300" s="367"/>
      <c r="E300" s="367"/>
      <c r="F300" s="367"/>
      <c r="G300" s="367"/>
      <c r="H300" s="189"/>
      <c r="I300" s="189"/>
      <c r="J300" s="224"/>
      <c r="K300" s="66"/>
      <c r="L300" s="264"/>
    </row>
    <row r="301" spans="1:12" ht="13.95" customHeight="1">
      <c r="A301" s="283" t="s">
        <v>240</v>
      </c>
      <c r="B301" s="387" t="s">
        <v>244</v>
      </c>
      <c r="C301" s="30">
        <v>24</v>
      </c>
      <c r="D301" s="387">
        <v>50</v>
      </c>
      <c r="E301" s="387" t="s">
        <v>1041</v>
      </c>
      <c r="F301" s="403" t="s">
        <v>199</v>
      </c>
      <c r="G301" s="387">
        <v>2000</v>
      </c>
      <c r="H301" s="30">
        <v>1</v>
      </c>
      <c r="I301" s="30" t="s">
        <v>568</v>
      </c>
      <c r="J301" s="29">
        <v>1534.26</v>
      </c>
      <c r="K301" s="4">
        <f>ROUND(J301*НДС!$A$1,2)</f>
        <v>1841.11</v>
      </c>
      <c r="L301" s="256">
        <v>1</v>
      </c>
    </row>
    <row r="302" spans="1:12" ht="14.25" customHeight="1">
      <c r="A302" s="283" t="s">
        <v>241</v>
      </c>
      <c r="B302" s="402"/>
      <c r="C302" s="30">
        <v>230</v>
      </c>
      <c r="D302" s="388"/>
      <c r="E302" s="388"/>
      <c r="F302" s="404"/>
      <c r="G302" s="388"/>
      <c r="H302" s="30">
        <v>1</v>
      </c>
      <c r="I302" s="30" t="s">
        <v>568</v>
      </c>
      <c r="J302" s="29">
        <v>1534.26</v>
      </c>
      <c r="K302" s="4">
        <f>ROUND(J302*НДС!$A$1,2)</f>
        <v>1841.11</v>
      </c>
      <c r="L302" s="256">
        <v>1</v>
      </c>
    </row>
    <row r="303" spans="1:12" ht="14.25" customHeight="1">
      <c r="A303" s="283" t="s">
        <v>242</v>
      </c>
      <c r="B303" s="387" t="s">
        <v>245</v>
      </c>
      <c r="C303" s="30">
        <v>24</v>
      </c>
      <c r="D303" s="388"/>
      <c r="E303" s="388"/>
      <c r="F303" s="403" t="s">
        <v>246</v>
      </c>
      <c r="G303" s="388"/>
      <c r="H303" s="30">
        <v>1</v>
      </c>
      <c r="I303" s="30" t="s">
        <v>568</v>
      </c>
      <c r="J303" s="29">
        <v>1743.47</v>
      </c>
      <c r="K303" s="4">
        <f>ROUND(J303*НДС!$A$1,2)</f>
        <v>2092.16</v>
      </c>
      <c r="L303" s="256">
        <v>1</v>
      </c>
    </row>
    <row r="304" spans="1:12" ht="14.25" customHeight="1">
      <c r="A304" s="283" t="s">
        <v>243</v>
      </c>
      <c r="B304" s="402"/>
      <c r="C304" s="30">
        <v>230</v>
      </c>
      <c r="D304" s="388"/>
      <c r="E304" s="388"/>
      <c r="F304" s="404"/>
      <c r="G304" s="388"/>
      <c r="H304" s="30">
        <v>1</v>
      </c>
      <c r="I304" s="30" t="s">
        <v>568</v>
      </c>
      <c r="J304" s="29">
        <v>1743.47</v>
      </c>
      <c r="K304" s="4">
        <f>ROUND(J304*НДС!$A$1,2)</f>
        <v>2092.16</v>
      </c>
      <c r="L304" s="256">
        <v>1</v>
      </c>
    </row>
    <row r="305" spans="1:12" ht="14.25" customHeight="1">
      <c r="A305" s="283" t="s">
        <v>653</v>
      </c>
      <c r="B305" s="387" t="s">
        <v>654</v>
      </c>
      <c r="C305" s="36">
        <v>24</v>
      </c>
      <c r="D305" s="388"/>
      <c r="E305" s="388"/>
      <c r="F305" s="404"/>
      <c r="G305" s="388"/>
      <c r="H305" s="36">
        <v>1</v>
      </c>
      <c r="I305" s="30" t="s">
        <v>568</v>
      </c>
      <c r="J305" s="29">
        <v>1743.47</v>
      </c>
      <c r="K305" s="4">
        <f>ROUND(J305*НДС!$A$1,2)</f>
        <v>2092.16</v>
      </c>
      <c r="L305" s="261">
        <v>2</v>
      </c>
    </row>
    <row r="306" spans="1:12" ht="14.25" customHeight="1">
      <c r="A306" s="283" t="s">
        <v>655</v>
      </c>
      <c r="B306" s="402"/>
      <c r="C306" s="36">
        <v>230</v>
      </c>
      <c r="D306" s="402"/>
      <c r="E306" s="402"/>
      <c r="F306" s="405"/>
      <c r="G306" s="388"/>
      <c r="H306" s="117">
        <v>1</v>
      </c>
      <c r="I306" s="68" t="s">
        <v>568</v>
      </c>
      <c r="J306" s="118">
        <v>1743.47</v>
      </c>
      <c r="K306" s="4">
        <f>ROUND(J306*НДС!$A$1,2)</f>
        <v>2092.16</v>
      </c>
      <c r="L306" s="267">
        <v>2</v>
      </c>
    </row>
    <row r="307" spans="1:12" s="98" customFormat="1" ht="14.25" customHeight="1">
      <c r="A307" s="200" t="s">
        <v>999</v>
      </c>
      <c r="B307" s="200"/>
      <c r="C307" s="200"/>
      <c r="D307" s="200"/>
      <c r="E307" s="200"/>
      <c r="F307" s="200"/>
      <c r="G307" s="200"/>
      <c r="H307" s="200"/>
      <c r="I307" s="200"/>
      <c r="J307" s="169"/>
      <c r="K307" s="169"/>
      <c r="L307" s="212"/>
    </row>
    <row r="308" spans="1:12" s="98" customFormat="1" ht="14.25" customHeight="1">
      <c r="A308" s="280" t="s">
        <v>870</v>
      </c>
      <c r="B308" s="165" t="s">
        <v>871</v>
      </c>
      <c r="C308" s="165">
        <v>24</v>
      </c>
      <c r="D308" s="165">
        <v>80</v>
      </c>
      <c r="E308" s="165" t="s">
        <v>785</v>
      </c>
      <c r="F308" s="165" t="s">
        <v>872</v>
      </c>
      <c r="G308" s="165">
        <v>5000</v>
      </c>
      <c r="H308" s="165">
        <v>1</v>
      </c>
      <c r="I308" s="165" t="s">
        <v>568</v>
      </c>
      <c r="J308" s="170">
        <v>1504.09</v>
      </c>
      <c r="K308" s="4">
        <f>ROUND(J308*НДС!$A$1,2)</f>
        <v>1804.91</v>
      </c>
      <c r="L308" s="258">
        <v>2</v>
      </c>
    </row>
    <row r="309" spans="1:12" s="98" customFormat="1" ht="14.25" customHeight="1">
      <c r="A309" s="280" t="s">
        <v>873</v>
      </c>
      <c r="B309" s="165" t="s">
        <v>871</v>
      </c>
      <c r="C309" s="165">
        <v>230</v>
      </c>
      <c r="D309" s="165">
        <v>80</v>
      </c>
      <c r="E309" s="165" t="s">
        <v>785</v>
      </c>
      <c r="F309" s="7" t="s">
        <v>872</v>
      </c>
      <c r="G309" s="165">
        <v>5000</v>
      </c>
      <c r="H309" s="165">
        <v>1</v>
      </c>
      <c r="I309" s="165" t="s">
        <v>568</v>
      </c>
      <c r="J309" s="170">
        <v>1504.09</v>
      </c>
      <c r="K309" s="4">
        <f>ROUND(J309*НДС!$A$1,2)</f>
        <v>1804.91</v>
      </c>
      <c r="L309" s="258">
        <v>1</v>
      </c>
    </row>
    <row r="310" spans="1:12" s="69" customFormat="1" ht="18.75" customHeight="1">
      <c r="A310" s="188" t="s">
        <v>882</v>
      </c>
      <c r="B310" s="55"/>
      <c r="C310" s="55"/>
      <c r="D310" s="55"/>
      <c r="E310" s="55"/>
      <c r="F310" s="55"/>
      <c r="G310" s="55"/>
      <c r="H310" s="61"/>
      <c r="I310" s="61"/>
      <c r="J310" s="121"/>
      <c r="K310" s="14"/>
      <c r="L310" s="268"/>
    </row>
    <row r="311" spans="1:12" s="23" customFormat="1" ht="18.75" customHeight="1">
      <c r="A311" s="283" t="s">
        <v>783</v>
      </c>
      <c r="B311" s="12" t="s">
        <v>784</v>
      </c>
      <c r="C311" s="12">
        <v>24</v>
      </c>
      <c r="D311" s="12">
        <v>80</v>
      </c>
      <c r="E311" s="12" t="s">
        <v>785</v>
      </c>
      <c r="F311" s="12">
        <v>2</v>
      </c>
      <c r="G311" s="67">
        <v>15000</v>
      </c>
      <c r="H311" s="67">
        <v>1</v>
      </c>
      <c r="I311" s="67" t="s">
        <v>568</v>
      </c>
      <c r="J311" s="205">
        <v>3133.52</v>
      </c>
      <c r="K311" s="4">
        <f>ROUND(J311*НДС!$A$1,2)</f>
        <v>3760.22</v>
      </c>
      <c r="L311" s="269">
        <v>2</v>
      </c>
    </row>
    <row r="312" spans="1:12" s="23" customFormat="1" ht="18.75" customHeight="1">
      <c r="A312" s="283" t="s">
        <v>786</v>
      </c>
      <c r="B312" s="12" t="s">
        <v>784</v>
      </c>
      <c r="C312" s="12" t="s">
        <v>787</v>
      </c>
      <c r="D312" s="12">
        <v>80</v>
      </c>
      <c r="E312" s="12" t="s">
        <v>785</v>
      </c>
      <c r="F312" s="12">
        <v>2</v>
      </c>
      <c r="G312" s="12">
        <v>15000</v>
      </c>
      <c r="H312" s="12">
        <v>1</v>
      </c>
      <c r="I312" s="12" t="s">
        <v>568</v>
      </c>
      <c r="J312" s="2">
        <v>3133.52</v>
      </c>
      <c r="K312" s="4">
        <f>ROUND(J312*НДС!$A$1,2)</f>
        <v>3760.22</v>
      </c>
      <c r="L312" s="270">
        <v>1</v>
      </c>
    </row>
    <row r="313" spans="1:12" ht="14.25" customHeight="1">
      <c r="A313" s="188" t="s">
        <v>1008</v>
      </c>
      <c r="B313" s="189"/>
      <c r="C313" s="189"/>
      <c r="D313" s="189"/>
      <c r="E313" s="189"/>
      <c r="F313" s="189"/>
      <c r="G313" s="189"/>
      <c r="H313" s="189"/>
      <c r="I313" s="189"/>
      <c r="J313" s="224"/>
      <c r="K313" s="66"/>
      <c r="L313" s="271"/>
    </row>
    <row r="314" spans="1:12" ht="20.25" customHeight="1">
      <c r="A314" s="280" t="s">
        <v>52</v>
      </c>
      <c r="B314" s="20" t="s">
        <v>53</v>
      </c>
      <c r="C314" s="20">
        <v>24</v>
      </c>
      <c r="D314" s="20">
        <v>40</v>
      </c>
      <c r="E314" s="289" t="s">
        <v>1043</v>
      </c>
      <c r="F314" s="20">
        <v>8</v>
      </c>
      <c r="G314" s="20">
        <v>5000</v>
      </c>
      <c r="H314" s="20">
        <v>1</v>
      </c>
      <c r="I314" s="20" t="s">
        <v>568</v>
      </c>
      <c r="J314" s="29">
        <v>1891.88</v>
      </c>
      <c r="K314" s="4">
        <f>ROUND(J314*НДС!$A$1,2)</f>
        <v>2270.2600000000002</v>
      </c>
      <c r="L314" s="272">
        <v>2</v>
      </c>
    </row>
    <row r="315" spans="1:12" ht="20.25" customHeight="1">
      <c r="A315" s="280" t="s">
        <v>54</v>
      </c>
      <c r="B315" s="20" t="s">
        <v>55</v>
      </c>
      <c r="C315" s="20">
        <v>24</v>
      </c>
      <c r="D315" s="20">
        <v>40</v>
      </c>
      <c r="E315" s="289" t="s">
        <v>1043</v>
      </c>
      <c r="F315" s="20">
        <v>3</v>
      </c>
      <c r="G315" s="20">
        <v>5000</v>
      </c>
      <c r="H315" s="20">
        <v>1</v>
      </c>
      <c r="I315" s="20" t="s">
        <v>568</v>
      </c>
      <c r="J315" s="29">
        <v>1891.88</v>
      </c>
      <c r="K315" s="4">
        <f>ROUND(J315*НДС!$A$1,2)</f>
        <v>2270.2600000000002</v>
      </c>
      <c r="L315" s="255">
        <v>2</v>
      </c>
    </row>
    <row r="316" spans="1:12" ht="54.75" customHeight="1">
      <c r="A316" s="423" t="s">
        <v>1009</v>
      </c>
      <c r="B316" s="423"/>
      <c r="C316" s="423"/>
      <c r="D316" s="423"/>
      <c r="E316" s="423"/>
      <c r="F316" s="423"/>
      <c r="G316" s="423"/>
      <c r="H316" s="423"/>
      <c r="I316" s="64"/>
      <c r="J316" s="88"/>
      <c r="K316" s="87"/>
    </row>
    <row r="317" spans="1:12">
      <c r="A317" s="115"/>
      <c r="B317" s="87"/>
      <c r="C317" s="87"/>
      <c r="D317" s="87"/>
      <c r="E317" s="87"/>
      <c r="F317" s="87"/>
      <c r="G317" s="87"/>
      <c r="H317" s="87"/>
      <c r="I317" s="87"/>
      <c r="J317" s="88"/>
      <c r="K317" s="87"/>
    </row>
    <row r="318" spans="1:12">
      <c r="A318" s="115"/>
      <c r="B318" s="87"/>
      <c r="C318" s="87"/>
      <c r="D318" s="87"/>
      <c r="E318" s="87"/>
      <c r="F318" s="87"/>
      <c r="G318" s="87"/>
      <c r="H318" s="87"/>
      <c r="I318" s="87"/>
      <c r="J318" s="88"/>
      <c r="K318" s="87"/>
    </row>
    <row r="319" spans="1:12">
      <c r="A319" s="287" t="s">
        <v>59</v>
      </c>
      <c r="B319" s="105"/>
      <c r="C319" s="105"/>
      <c r="D319" s="105"/>
      <c r="E319" s="105"/>
      <c r="F319" s="105"/>
      <c r="G319" s="105"/>
      <c r="H319" s="105"/>
      <c r="I319" s="105"/>
      <c r="J319" s="88"/>
      <c r="K319" s="87"/>
    </row>
    <row r="320" spans="1:12">
      <c r="A320" s="115"/>
      <c r="B320" s="87"/>
      <c r="C320" s="87"/>
      <c r="D320" s="87"/>
      <c r="E320" s="87"/>
      <c r="F320" s="87"/>
      <c r="G320" s="87"/>
      <c r="H320" s="87"/>
      <c r="I320" s="87"/>
      <c r="J320" s="88"/>
      <c r="K320" s="87"/>
    </row>
    <row r="321" spans="1:12">
      <c r="A321" s="287" t="s">
        <v>60</v>
      </c>
      <c r="B321" s="105"/>
      <c r="C321" s="105"/>
      <c r="D321" s="105"/>
      <c r="E321" s="105"/>
      <c r="F321" s="105"/>
      <c r="G321" s="105"/>
      <c r="H321" s="105"/>
      <c r="I321" s="105"/>
      <c r="J321" s="88"/>
      <c r="K321" s="87"/>
    </row>
    <row r="322" spans="1:12" ht="43.8">
      <c r="A322" s="315" t="s">
        <v>399</v>
      </c>
      <c r="B322" s="316" t="s">
        <v>567</v>
      </c>
      <c r="C322" s="315" t="s">
        <v>881</v>
      </c>
      <c r="D322" s="315" t="s">
        <v>158</v>
      </c>
      <c r="E322" s="316" t="s">
        <v>510</v>
      </c>
      <c r="F322" s="377" t="s">
        <v>402</v>
      </c>
      <c r="G322" s="377"/>
      <c r="H322" s="377" t="s">
        <v>403</v>
      </c>
      <c r="I322" s="377"/>
      <c r="J322" s="302" t="s">
        <v>1068</v>
      </c>
      <c r="K322" s="302" t="s">
        <v>1069</v>
      </c>
      <c r="L322" s="296" t="s">
        <v>879</v>
      </c>
    </row>
    <row r="323" spans="1:12" ht="31.95" customHeight="1">
      <c r="A323" s="127" t="s">
        <v>887</v>
      </c>
      <c r="B323" s="62"/>
      <c r="C323" s="62"/>
      <c r="D323" s="62"/>
      <c r="E323" s="62"/>
      <c r="F323" s="128"/>
      <c r="H323" s="128"/>
      <c r="J323" s="239"/>
      <c r="K323" s="53"/>
      <c r="L323" s="251"/>
    </row>
    <row r="324" spans="1:12" s="98" customFormat="1" ht="15.6">
      <c r="A324" s="280" t="s">
        <v>247</v>
      </c>
      <c r="B324" s="15" t="s">
        <v>61</v>
      </c>
      <c r="C324" s="416">
        <v>15</v>
      </c>
      <c r="D324" s="91">
        <v>0.4</v>
      </c>
      <c r="E324" s="15" t="s">
        <v>269</v>
      </c>
      <c r="F324" s="356">
        <v>1</v>
      </c>
      <c r="G324" s="356"/>
      <c r="H324" s="348" t="s">
        <v>282</v>
      </c>
      <c r="I324" s="348"/>
      <c r="J324" s="29">
        <v>73.180000000000007</v>
      </c>
      <c r="K324" s="4">
        <f>ROUND(J324*НДС!$A$1,2)</f>
        <v>87.82</v>
      </c>
      <c r="L324" s="243">
        <v>2</v>
      </c>
    </row>
    <row r="325" spans="1:12" s="98" customFormat="1" ht="15.6">
      <c r="A325" s="280" t="s">
        <v>248</v>
      </c>
      <c r="B325" s="15" t="s">
        <v>61</v>
      </c>
      <c r="C325" s="418"/>
      <c r="D325" s="91">
        <v>0.63</v>
      </c>
      <c r="E325" s="15" t="s">
        <v>269</v>
      </c>
      <c r="F325" s="356">
        <v>1</v>
      </c>
      <c r="G325" s="356"/>
      <c r="H325" s="348" t="s">
        <v>282</v>
      </c>
      <c r="I325" s="348"/>
      <c r="J325" s="29">
        <v>73.180000000000007</v>
      </c>
      <c r="K325" s="4">
        <f>ROUND(J325*НДС!$A$1,2)</f>
        <v>87.82</v>
      </c>
      <c r="L325" s="243">
        <v>1</v>
      </c>
    </row>
    <row r="326" spans="1:12" s="98" customFormat="1" ht="15.6">
      <c r="A326" s="280" t="s">
        <v>249</v>
      </c>
      <c r="B326" s="15" t="s">
        <v>61</v>
      </c>
      <c r="C326" s="418"/>
      <c r="D326" s="132">
        <v>1</v>
      </c>
      <c r="E326" s="15" t="s">
        <v>269</v>
      </c>
      <c r="F326" s="356">
        <v>1</v>
      </c>
      <c r="G326" s="356"/>
      <c r="H326" s="348" t="s">
        <v>282</v>
      </c>
      <c r="I326" s="348"/>
      <c r="J326" s="29">
        <v>73.180000000000007</v>
      </c>
      <c r="K326" s="4">
        <f>ROUND(J326*НДС!$A$1,2)</f>
        <v>87.82</v>
      </c>
      <c r="L326" s="243">
        <v>1</v>
      </c>
    </row>
    <row r="327" spans="1:12" s="98" customFormat="1" ht="15.6">
      <c r="A327" s="280" t="s">
        <v>250</v>
      </c>
      <c r="B327" s="15" t="s">
        <v>61</v>
      </c>
      <c r="C327" s="418"/>
      <c r="D327" s="91">
        <v>1.63</v>
      </c>
      <c r="E327" s="15" t="s">
        <v>269</v>
      </c>
      <c r="F327" s="356">
        <v>1</v>
      </c>
      <c r="G327" s="356"/>
      <c r="H327" s="348" t="s">
        <v>282</v>
      </c>
      <c r="I327" s="348"/>
      <c r="J327" s="29">
        <v>73.180000000000007</v>
      </c>
      <c r="K327" s="4">
        <f>ROUND(J327*НДС!$A$1,2)</f>
        <v>87.82</v>
      </c>
      <c r="L327" s="243">
        <v>1</v>
      </c>
    </row>
    <row r="328" spans="1:12" ht="15.6">
      <c r="A328" s="280" t="s">
        <v>251</v>
      </c>
      <c r="B328" s="15" t="s">
        <v>61</v>
      </c>
      <c r="C328" s="418"/>
      <c r="D328" s="91">
        <v>2.5</v>
      </c>
      <c r="E328" s="15" t="s">
        <v>269</v>
      </c>
      <c r="F328" s="356">
        <v>1</v>
      </c>
      <c r="G328" s="356"/>
      <c r="H328" s="348" t="s">
        <v>282</v>
      </c>
      <c r="I328" s="348"/>
      <c r="J328" s="29">
        <v>73.180000000000007</v>
      </c>
      <c r="K328" s="4">
        <f>ROUND(J328*НДС!$A$1,2)</f>
        <v>87.82</v>
      </c>
      <c r="L328" s="243">
        <v>1</v>
      </c>
    </row>
    <row r="329" spans="1:12" ht="15.6">
      <c r="A329" s="280" t="s">
        <v>252</v>
      </c>
      <c r="B329" s="15" t="s">
        <v>61</v>
      </c>
      <c r="C329" s="416">
        <v>20</v>
      </c>
      <c r="D329" s="132">
        <v>4</v>
      </c>
      <c r="E329" s="15" t="s">
        <v>275</v>
      </c>
      <c r="F329" s="356">
        <v>1</v>
      </c>
      <c r="G329" s="356"/>
      <c r="H329" s="348" t="s">
        <v>282</v>
      </c>
      <c r="I329" s="348"/>
      <c r="J329" s="29">
        <v>68.72</v>
      </c>
      <c r="K329" s="4">
        <f>ROUND(J329*НДС!$A$1,2)</f>
        <v>82.46</v>
      </c>
      <c r="L329" s="243">
        <v>1</v>
      </c>
    </row>
    <row r="330" spans="1:12" ht="15.6">
      <c r="A330" s="280" t="s">
        <v>253</v>
      </c>
      <c r="B330" s="15" t="s">
        <v>61</v>
      </c>
      <c r="C330" s="417"/>
      <c r="D330" s="91">
        <v>6.3</v>
      </c>
      <c r="E330" s="15" t="s">
        <v>275</v>
      </c>
      <c r="F330" s="356">
        <v>1</v>
      </c>
      <c r="G330" s="356"/>
      <c r="H330" s="348" t="s">
        <v>282</v>
      </c>
      <c r="I330" s="348"/>
      <c r="J330" s="29">
        <v>68.72</v>
      </c>
      <c r="K330" s="4">
        <f>ROUND(J330*НДС!$A$1,2)</f>
        <v>82.46</v>
      </c>
      <c r="L330" s="243">
        <v>1</v>
      </c>
    </row>
    <row r="331" spans="1:12" ht="15.6">
      <c r="A331" s="280" t="s">
        <v>254</v>
      </c>
      <c r="B331" s="15" t="s">
        <v>61</v>
      </c>
      <c r="C331" s="416">
        <v>25</v>
      </c>
      <c r="D331" s="91">
        <v>6.3</v>
      </c>
      <c r="E331" s="15" t="s">
        <v>272</v>
      </c>
      <c r="F331" s="356">
        <v>1</v>
      </c>
      <c r="G331" s="356"/>
      <c r="H331" s="348" t="s">
        <v>282</v>
      </c>
      <c r="I331" s="348"/>
      <c r="J331" s="29">
        <v>73.180000000000007</v>
      </c>
      <c r="K331" s="4">
        <f>ROUND(J331*НДС!$A$1,2)</f>
        <v>87.82</v>
      </c>
      <c r="L331" s="243">
        <v>1</v>
      </c>
    </row>
    <row r="332" spans="1:12" ht="15.6">
      <c r="A332" s="280" t="s">
        <v>255</v>
      </c>
      <c r="B332" s="15" t="s">
        <v>61</v>
      </c>
      <c r="C332" s="417"/>
      <c r="D332" s="91">
        <v>10</v>
      </c>
      <c r="E332" s="15" t="s">
        <v>272</v>
      </c>
      <c r="F332" s="356">
        <v>1</v>
      </c>
      <c r="G332" s="356"/>
      <c r="H332" s="348" t="s">
        <v>282</v>
      </c>
      <c r="I332" s="348"/>
      <c r="J332" s="29">
        <v>74.69</v>
      </c>
      <c r="K332" s="4">
        <f>ROUND(J332*НДС!$A$1,2)</f>
        <v>89.63</v>
      </c>
      <c r="L332" s="243">
        <v>1</v>
      </c>
    </row>
    <row r="333" spans="1:12" ht="15.6">
      <c r="A333" s="280" t="s">
        <v>256</v>
      </c>
      <c r="B333" s="15" t="s">
        <v>61</v>
      </c>
      <c r="C333" s="15">
        <v>32</v>
      </c>
      <c r="D333" s="91">
        <v>16</v>
      </c>
      <c r="E333" s="15" t="s">
        <v>271</v>
      </c>
      <c r="F333" s="356">
        <v>1</v>
      </c>
      <c r="G333" s="356"/>
      <c r="H333" s="348" t="s">
        <v>282</v>
      </c>
      <c r="I333" s="348"/>
      <c r="J333" s="29">
        <v>81.23</v>
      </c>
      <c r="K333" s="4">
        <f>ROUND(J333*НДС!$A$1,2)</f>
        <v>97.48</v>
      </c>
      <c r="L333" s="243">
        <v>1</v>
      </c>
    </row>
    <row r="334" spans="1:12" ht="15.6">
      <c r="A334" s="280" t="s">
        <v>257</v>
      </c>
      <c r="B334" s="15" t="s">
        <v>61</v>
      </c>
      <c r="C334" s="15">
        <v>40</v>
      </c>
      <c r="D334" s="91">
        <v>25</v>
      </c>
      <c r="E334" s="15" t="s">
        <v>276</v>
      </c>
      <c r="F334" s="356">
        <v>1</v>
      </c>
      <c r="G334" s="356"/>
      <c r="H334" s="348" t="s">
        <v>282</v>
      </c>
      <c r="I334" s="348"/>
      <c r="J334" s="29">
        <v>141.93</v>
      </c>
      <c r="K334" s="4">
        <f>ROUND(J334*НДС!$A$1,2)</f>
        <v>170.32</v>
      </c>
      <c r="L334" s="243">
        <v>1</v>
      </c>
    </row>
    <row r="335" spans="1:12" ht="15.6">
      <c r="A335" s="280" t="s">
        <v>258</v>
      </c>
      <c r="B335" s="15" t="s">
        <v>61</v>
      </c>
      <c r="C335" s="15">
        <v>50</v>
      </c>
      <c r="D335" s="91">
        <v>40</v>
      </c>
      <c r="E335" s="15" t="s">
        <v>274</v>
      </c>
      <c r="F335" s="356">
        <v>1</v>
      </c>
      <c r="G335" s="356"/>
      <c r="H335" s="348" t="s">
        <v>282</v>
      </c>
      <c r="I335" s="348"/>
      <c r="J335" s="29">
        <v>177.77</v>
      </c>
      <c r="K335" s="4">
        <f>ROUND(J335*НДС!$A$1,2)</f>
        <v>213.32</v>
      </c>
      <c r="L335" s="243">
        <v>1</v>
      </c>
    </row>
    <row r="336" spans="1:12" ht="28.5" customHeight="1">
      <c r="A336" s="188" t="s">
        <v>888</v>
      </c>
      <c r="B336" s="55"/>
      <c r="C336" s="55"/>
      <c r="D336" s="55"/>
      <c r="E336" s="55"/>
      <c r="F336" s="119"/>
      <c r="H336" s="119"/>
      <c r="J336" s="224"/>
      <c r="K336" s="66"/>
      <c r="L336" s="244"/>
    </row>
    <row r="337" spans="1:12">
      <c r="A337" s="280" t="s">
        <v>259</v>
      </c>
      <c r="B337" s="15" t="s">
        <v>62</v>
      </c>
      <c r="C337" s="15">
        <v>20</v>
      </c>
      <c r="D337" s="132">
        <v>12</v>
      </c>
      <c r="E337" s="15" t="s">
        <v>406</v>
      </c>
      <c r="F337" s="356">
        <v>1</v>
      </c>
      <c r="G337" s="356"/>
      <c r="H337" s="348" t="s">
        <v>282</v>
      </c>
      <c r="I337" s="348"/>
      <c r="J337" s="29">
        <v>158.77000000000001</v>
      </c>
      <c r="K337" s="4">
        <f>ROUND(J337*НДС!$A$1,2)</f>
        <v>190.52</v>
      </c>
      <c r="L337" s="245">
        <v>2</v>
      </c>
    </row>
    <row r="338" spans="1:12">
      <c r="A338" s="280" t="s">
        <v>260</v>
      </c>
      <c r="B338" s="15" t="s">
        <v>62</v>
      </c>
      <c r="C338" s="15">
        <v>25</v>
      </c>
      <c r="D338" s="132">
        <v>18</v>
      </c>
      <c r="E338" s="15" t="s">
        <v>406</v>
      </c>
      <c r="F338" s="356">
        <v>1</v>
      </c>
      <c r="G338" s="356"/>
      <c r="H338" s="348" t="s">
        <v>282</v>
      </c>
      <c r="I338" s="348"/>
      <c r="J338" s="29">
        <v>165.8</v>
      </c>
      <c r="K338" s="4">
        <f>ROUND(J338*НДС!$A$1,2)</f>
        <v>198.96</v>
      </c>
      <c r="L338" s="245">
        <v>1</v>
      </c>
    </row>
    <row r="339" spans="1:12">
      <c r="A339" s="280" t="s">
        <v>261</v>
      </c>
      <c r="B339" s="15" t="s">
        <v>62</v>
      </c>
      <c r="C339" s="15">
        <v>32</v>
      </c>
      <c r="D339" s="132">
        <v>28</v>
      </c>
      <c r="E339" s="15" t="s">
        <v>406</v>
      </c>
      <c r="F339" s="356">
        <v>1</v>
      </c>
      <c r="G339" s="356"/>
      <c r="H339" s="348" t="s">
        <v>282</v>
      </c>
      <c r="I339" s="348"/>
      <c r="J339" s="29">
        <v>216.63</v>
      </c>
      <c r="K339" s="4">
        <f>ROUND(J339*НДС!$A$1,2)</f>
        <v>259.95999999999998</v>
      </c>
      <c r="L339" s="245">
        <v>1</v>
      </c>
    </row>
    <row r="340" spans="1:12">
      <c r="A340" s="280" t="s">
        <v>262</v>
      </c>
      <c r="B340" s="15" t="s">
        <v>62</v>
      </c>
      <c r="C340" s="15">
        <v>40</v>
      </c>
      <c r="D340" s="132">
        <v>44</v>
      </c>
      <c r="E340" s="15" t="s">
        <v>406</v>
      </c>
      <c r="F340" s="356">
        <v>1</v>
      </c>
      <c r="G340" s="356"/>
      <c r="H340" s="348" t="s">
        <v>282</v>
      </c>
      <c r="I340" s="348"/>
      <c r="J340" s="29">
        <v>227.07</v>
      </c>
      <c r="K340" s="4">
        <f>ROUND(J340*НДС!$A$1,2)</f>
        <v>272.48</v>
      </c>
      <c r="L340" s="245">
        <v>1</v>
      </c>
    </row>
    <row r="341" spans="1:12">
      <c r="A341" s="280" t="s">
        <v>263</v>
      </c>
      <c r="B341" s="15" t="s">
        <v>62</v>
      </c>
      <c r="C341" s="15">
        <v>50</v>
      </c>
      <c r="D341" s="132">
        <v>60</v>
      </c>
      <c r="E341" s="15" t="s">
        <v>406</v>
      </c>
      <c r="F341" s="356">
        <v>1</v>
      </c>
      <c r="G341" s="356"/>
      <c r="H341" s="348" t="s">
        <v>282</v>
      </c>
      <c r="I341" s="348"/>
      <c r="J341" s="29">
        <v>299.48</v>
      </c>
      <c r="K341" s="4">
        <f>ROUND(J341*НДС!$A$1,2)</f>
        <v>359.38</v>
      </c>
      <c r="L341" s="245">
        <v>1</v>
      </c>
    </row>
    <row r="342" spans="1:12">
      <c r="A342" s="280" t="s">
        <v>264</v>
      </c>
      <c r="B342" s="15" t="s">
        <v>62</v>
      </c>
      <c r="C342" s="15">
        <v>65</v>
      </c>
      <c r="D342" s="132">
        <v>90</v>
      </c>
      <c r="E342" s="15" t="s">
        <v>406</v>
      </c>
      <c r="F342" s="356">
        <v>1</v>
      </c>
      <c r="G342" s="356"/>
      <c r="H342" s="348" t="s">
        <v>282</v>
      </c>
      <c r="I342" s="348"/>
      <c r="J342" s="29">
        <v>343.6</v>
      </c>
      <c r="K342" s="4">
        <f>ROUND(J342*НДС!$A$1,2)</f>
        <v>412.32</v>
      </c>
      <c r="L342" s="245">
        <v>1</v>
      </c>
    </row>
    <row r="343" spans="1:12">
      <c r="A343" s="280" t="s">
        <v>265</v>
      </c>
      <c r="B343" s="15" t="s">
        <v>62</v>
      </c>
      <c r="C343" s="15">
        <v>80</v>
      </c>
      <c r="D343" s="132">
        <v>150</v>
      </c>
      <c r="E343" s="15" t="s">
        <v>406</v>
      </c>
      <c r="F343" s="356">
        <v>1</v>
      </c>
      <c r="G343" s="356"/>
      <c r="H343" s="348" t="s">
        <v>282</v>
      </c>
      <c r="I343" s="348"/>
      <c r="J343" s="29">
        <v>481.26</v>
      </c>
      <c r="K343" s="4">
        <f>ROUND(J343*НДС!$A$1,2)</f>
        <v>577.51</v>
      </c>
      <c r="L343" s="245">
        <v>1</v>
      </c>
    </row>
    <row r="344" spans="1:12">
      <c r="A344" s="280" t="s">
        <v>266</v>
      </c>
      <c r="B344" s="15" t="s">
        <v>62</v>
      </c>
      <c r="C344" s="15">
        <v>100</v>
      </c>
      <c r="D344" s="132">
        <v>225</v>
      </c>
      <c r="E344" s="15" t="s">
        <v>406</v>
      </c>
      <c r="F344" s="356">
        <v>1</v>
      </c>
      <c r="G344" s="356"/>
      <c r="H344" s="348" t="s">
        <v>282</v>
      </c>
      <c r="I344" s="348"/>
      <c r="J344" s="29">
        <v>614.03</v>
      </c>
      <c r="K344" s="4">
        <f>ROUND(J344*НДС!$A$1,2)</f>
        <v>736.84</v>
      </c>
      <c r="L344" s="245">
        <v>1</v>
      </c>
    </row>
    <row r="345" spans="1:12">
      <c r="A345" s="280" t="s">
        <v>267</v>
      </c>
      <c r="B345" s="15" t="s">
        <v>62</v>
      </c>
      <c r="C345" s="15">
        <v>125</v>
      </c>
      <c r="D345" s="132">
        <v>280</v>
      </c>
      <c r="E345" s="15" t="s">
        <v>406</v>
      </c>
      <c r="F345" s="356">
        <v>1</v>
      </c>
      <c r="G345" s="356"/>
      <c r="H345" s="348" t="s">
        <v>282</v>
      </c>
      <c r="I345" s="348"/>
      <c r="J345" s="29">
        <v>803.85</v>
      </c>
      <c r="K345" s="4">
        <f>ROUND(J345*НДС!$A$1,2)</f>
        <v>964.62</v>
      </c>
      <c r="L345" s="243">
        <v>1</v>
      </c>
    </row>
    <row r="346" spans="1:12">
      <c r="A346" s="280" t="s">
        <v>268</v>
      </c>
      <c r="B346" s="15" t="s">
        <v>62</v>
      </c>
      <c r="C346" s="15">
        <v>150</v>
      </c>
      <c r="D346" s="132">
        <v>400</v>
      </c>
      <c r="E346" s="15" t="s">
        <v>406</v>
      </c>
      <c r="F346" s="356">
        <v>1</v>
      </c>
      <c r="G346" s="356"/>
      <c r="H346" s="348" t="s">
        <v>282</v>
      </c>
      <c r="I346" s="348"/>
      <c r="J346" s="29">
        <v>1084.32</v>
      </c>
      <c r="K346" s="4">
        <f>ROUND(J346*НДС!$A$1,2)</f>
        <v>1301.18</v>
      </c>
      <c r="L346" s="245">
        <v>1</v>
      </c>
    </row>
    <row r="347" spans="1:12">
      <c r="A347" s="284"/>
      <c r="B347" s="100"/>
      <c r="C347" s="100"/>
      <c r="D347" s="100"/>
      <c r="E347" s="100"/>
      <c r="F347" s="100"/>
      <c r="G347" s="100"/>
      <c r="H347" s="100"/>
      <c r="I347" s="100"/>
      <c r="J347" s="88"/>
      <c r="K347" s="87"/>
    </row>
    <row r="348" spans="1:12">
      <c r="A348" s="115"/>
      <c r="B348" s="87"/>
      <c r="C348" s="87"/>
      <c r="D348" s="87"/>
      <c r="E348" s="87"/>
      <c r="F348" s="87"/>
      <c r="G348" s="87"/>
      <c r="H348" s="87"/>
      <c r="I348" s="87"/>
      <c r="J348" s="88"/>
      <c r="K348" s="87"/>
    </row>
    <row r="349" spans="1:12">
      <c r="A349" s="284"/>
      <c r="B349" s="100"/>
      <c r="C349" s="100"/>
      <c r="D349" s="100"/>
      <c r="E349" s="100"/>
      <c r="F349" s="100"/>
      <c r="G349" s="100"/>
      <c r="H349" s="100"/>
      <c r="I349" s="100"/>
      <c r="J349" s="88"/>
      <c r="K349" s="87"/>
    </row>
    <row r="350" spans="1:12">
      <c r="A350" s="115"/>
      <c r="B350" s="87"/>
      <c r="C350" s="87"/>
      <c r="D350" s="87"/>
      <c r="E350" s="87"/>
      <c r="F350" s="87"/>
      <c r="G350" s="87"/>
      <c r="H350" s="87"/>
      <c r="I350" s="87"/>
      <c r="J350" s="88"/>
      <c r="K350" s="87"/>
    </row>
    <row r="351" spans="1:12">
      <c r="A351" s="194" t="s">
        <v>636</v>
      </c>
      <c r="B351" s="101"/>
      <c r="C351" s="101"/>
      <c r="D351" s="101"/>
      <c r="E351" s="101"/>
      <c r="F351" s="101"/>
      <c r="G351" s="101"/>
      <c r="H351" s="101"/>
      <c r="I351" s="101"/>
      <c r="J351" s="88"/>
      <c r="K351" s="87"/>
    </row>
    <row r="352" spans="1:12" ht="52.8">
      <c r="A352" s="315" t="s">
        <v>399</v>
      </c>
      <c r="B352" s="316" t="s">
        <v>567</v>
      </c>
      <c r="C352" s="316" t="s">
        <v>56</v>
      </c>
      <c r="D352" s="315" t="s">
        <v>884</v>
      </c>
      <c r="E352" s="315" t="s">
        <v>159</v>
      </c>
      <c r="F352" s="315" t="s">
        <v>899</v>
      </c>
      <c r="G352" s="316" t="s">
        <v>402</v>
      </c>
      <c r="H352" s="377" t="s">
        <v>403</v>
      </c>
      <c r="I352" s="377"/>
      <c r="J352" s="302" t="s">
        <v>1068</v>
      </c>
      <c r="K352" s="302" t="s">
        <v>1069</v>
      </c>
      <c r="L352" s="296" t="s">
        <v>879</v>
      </c>
    </row>
    <row r="353" spans="1:12" s="98" customFormat="1">
      <c r="A353" s="188" t="s">
        <v>743</v>
      </c>
      <c r="B353" s="55"/>
      <c r="C353" s="55"/>
      <c r="D353" s="55"/>
      <c r="E353" s="55"/>
      <c r="F353" s="55"/>
      <c r="G353" s="55"/>
      <c r="H353" s="119"/>
      <c r="J353" s="226"/>
      <c r="K353" s="56"/>
      <c r="L353" s="244"/>
    </row>
    <row r="354" spans="1:12" s="98" customFormat="1">
      <c r="A354" s="280" t="s">
        <v>721</v>
      </c>
      <c r="B354" s="15" t="s">
        <v>343</v>
      </c>
      <c r="C354" s="15">
        <v>24</v>
      </c>
      <c r="D354" s="15" t="s">
        <v>623</v>
      </c>
      <c r="E354" s="15">
        <v>15</v>
      </c>
      <c r="F354" s="15">
        <v>5</v>
      </c>
      <c r="G354" s="15">
        <v>1</v>
      </c>
      <c r="H354" s="348" t="s">
        <v>282</v>
      </c>
      <c r="I354" s="348"/>
      <c r="J354" s="240">
        <v>215.56</v>
      </c>
      <c r="K354" s="4">
        <f>ROUND(J354*НДС!$A$1,2)</f>
        <v>258.67</v>
      </c>
      <c r="L354" s="244">
        <v>2</v>
      </c>
    </row>
    <row r="355" spans="1:12" s="98" customFormat="1">
      <c r="A355" s="280" t="s">
        <v>722</v>
      </c>
      <c r="B355" s="15" t="s">
        <v>343</v>
      </c>
      <c r="C355" s="15">
        <v>24</v>
      </c>
      <c r="D355" s="15" t="s">
        <v>623</v>
      </c>
      <c r="E355" s="15">
        <v>30</v>
      </c>
      <c r="F355" s="15">
        <v>5</v>
      </c>
      <c r="G355" s="15">
        <v>1</v>
      </c>
      <c r="H355" s="348" t="s">
        <v>282</v>
      </c>
      <c r="I355" s="348"/>
      <c r="J355" s="240">
        <v>205.28</v>
      </c>
      <c r="K355" s="4">
        <f>ROUND(J355*НДС!$A$1,2)</f>
        <v>246.34</v>
      </c>
      <c r="L355" s="244">
        <v>2</v>
      </c>
    </row>
    <row r="356" spans="1:12" s="98" customFormat="1">
      <c r="A356" s="280" t="s">
        <v>723</v>
      </c>
      <c r="B356" s="15" t="s">
        <v>343</v>
      </c>
      <c r="C356" s="15">
        <v>24</v>
      </c>
      <c r="D356" s="15" t="s">
        <v>623</v>
      </c>
      <c r="E356" s="15">
        <v>60</v>
      </c>
      <c r="F356" s="15">
        <v>5</v>
      </c>
      <c r="G356" s="15">
        <v>1</v>
      </c>
      <c r="H356" s="348" t="s">
        <v>282</v>
      </c>
      <c r="I356" s="348"/>
      <c r="J356" s="240">
        <v>195.51</v>
      </c>
      <c r="K356" s="4">
        <f>ROUND(J356*НДС!$A$1,2)</f>
        <v>234.61</v>
      </c>
      <c r="L356" s="244">
        <v>1</v>
      </c>
    </row>
    <row r="357" spans="1:12" s="98" customFormat="1">
      <c r="A357" s="280" t="s">
        <v>724</v>
      </c>
      <c r="B357" s="15" t="s">
        <v>343</v>
      </c>
      <c r="C357" s="15">
        <v>24</v>
      </c>
      <c r="D357" s="15" t="s">
        <v>623</v>
      </c>
      <c r="E357" s="15">
        <v>120</v>
      </c>
      <c r="F357" s="15">
        <v>5</v>
      </c>
      <c r="G357" s="15">
        <v>1</v>
      </c>
      <c r="H357" s="348" t="s">
        <v>282</v>
      </c>
      <c r="I357" s="348"/>
      <c r="J357" s="240">
        <v>186.2</v>
      </c>
      <c r="K357" s="4">
        <f>ROUND(J357*НДС!$A$1,2)</f>
        <v>223.44</v>
      </c>
      <c r="L357" s="244">
        <v>2</v>
      </c>
    </row>
    <row r="358" spans="1:12" s="98" customFormat="1">
      <c r="A358" s="280" t="s">
        <v>725</v>
      </c>
      <c r="B358" s="15" t="s">
        <v>343</v>
      </c>
      <c r="C358" s="15">
        <v>24</v>
      </c>
      <c r="D358" s="15" t="s">
        <v>623</v>
      </c>
      <c r="E358" s="15">
        <v>480</v>
      </c>
      <c r="F358" s="15">
        <v>5</v>
      </c>
      <c r="G358" s="15">
        <v>1</v>
      </c>
      <c r="H358" s="348" t="s">
        <v>282</v>
      </c>
      <c r="I358" s="348"/>
      <c r="J358" s="240">
        <v>186.2</v>
      </c>
      <c r="K358" s="4">
        <f>ROUND(J358*НДС!$A$1,2)</f>
        <v>223.44</v>
      </c>
      <c r="L358" s="244">
        <v>2</v>
      </c>
    </row>
    <row r="359" spans="1:12" s="98" customFormat="1">
      <c r="A359" s="280" t="s">
        <v>731</v>
      </c>
      <c r="B359" s="15" t="s">
        <v>343</v>
      </c>
      <c r="C359" s="15">
        <v>230</v>
      </c>
      <c r="D359" s="15" t="s">
        <v>623</v>
      </c>
      <c r="E359" s="15">
        <v>15</v>
      </c>
      <c r="F359" s="15">
        <v>5</v>
      </c>
      <c r="G359" s="15">
        <v>1</v>
      </c>
      <c r="H359" s="348" t="s">
        <v>282</v>
      </c>
      <c r="I359" s="348"/>
      <c r="J359" s="240">
        <v>238.43</v>
      </c>
      <c r="K359" s="4">
        <f>ROUND(J359*НДС!$A$1,2)</f>
        <v>286.12</v>
      </c>
      <c r="L359" s="244">
        <v>1</v>
      </c>
    </row>
    <row r="360" spans="1:12" s="98" customFormat="1">
      <c r="A360" s="280" t="s">
        <v>732</v>
      </c>
      <c r="B360" s="15" t="s">
        <v>343</v>
      </c>
      <c r="C360" s="15">
        <v>230</v>
      </c>
      <c r="D360" s="15" t="s">
        <v>623</v>
      </c>
      <c r="E360" s="15">
        <v>30</v>
      </c>
      <c r="F360" s="15">
        <v>5</v>
      </c>
      <c r="G360" s="15">
        <v>1</v>
      </c>
      <c r="H360" s="348" t="s">
        <v>282</v>
      </c>
      <c r="I360" s="348"/>
      <c r="J360" s="240">
        <v>202.4</v>
      </c>
      <c r="K360" s="4">
        <f>ROUND(J360*НДС!$A$1,2)</f>
        <v>242.88</v>
      </c>
      <c r="L360" s="244">
        <v>1</v>
      </c>
    </row>
    <row r="361" spans="1:12" s="98" customFormat="1">
      <c r="A361" s="280" t="s">
        <v>733</v>
      </c>
      <c r="B361" s="15" t="s">
        <v>343</v>
      </c>
      <c r="C361" s="15">
        <v>230</v>
      </c>
      <c r="D361" s="15" t="s">
        <v>623</v>
      </c>
      <c r="E361" s="15">
        <v>60</v>
      </c>
      <c r="F361" s="15">
        <v>5</v>
      </c>
      <c r="G361" s="15">
        <v>1</v>
      </c>
      <c r="H361" s="348" t="s">
        <v>282</v>
      </c>
      <c r="I361" s="348"/>
      <c r="J361" s="240">
        <v>171.26</v>
      </c>
      <c r="K361" s="4">
        <f>ROUND(J361*НДС!$A$1,2)</f>
        <v>205.51</v>
      </c>
      <c r="L361" s="244">
        <v>1</v>
      </c>
    </row>
    <row r="362" spans="1:12" s="98" customFormat="1">
      <c r="A362" s="280" t="s">
        <v>734</v>
      </c>
      <c r="B362" s="15" t="s">
        <v>343</v>
      </c>
      <c r="C362" s="15">
        <v>230</v>
      </c>
      <c r="D362" s="15" t="s">
        <v>623</v>
      </c>
      <c r="E362" s="15">
        <v>120</v>
      </c>
      <c r="F362" s="15">
        <v>5</v>
      </c>
      <c r="G362" s="15">
        <v>1</v>
      </c>
      <c r="H362" s="348" t="s">
        <v>282</v>
      </c>
      <c r="I362" s="348"/>
      <c r="J362" s="240">
        <v>174.92</v>
      </c>
      <c r="K362" s="4">
        <f>ROUND(J362*НДС!$A$1,2)</f>
        <v>209.9</v>
      </c>
      <c r="L362" s="244">
        <v>1</v>
      </c>
    </row>
    <row r="363" spans="1:12" s="98" customFormat="1">
      <c r="A363" s="280" t="s">
        <v>735</v>
      </c>
      <c r="B363" s="15" t="s">
        <v>343</v>
      </c>
      <c r="C363" s="15">
        <v>230</v>
      </c>
      <c r="D363" s="15" t="s">
        <v>623</v>
      </c>
      <c r="E363" s="15">
        <v>480</v>
      </c>
      <c r="F363" s="15">
        <v>5</v>
      </c>
      <c r="G363" s="15">
        <v>1</v>
      </c>
      <c r="H363" s="348" t="s">
        <v>282</v>
      </c>
      <c r="I363" s="348"/>
      <c r="J363" s="240">
        <v>174.92</v>
      </c>
      <c r="K363" s="4">
        <f>ROUND(J363*НДС!$A$1,2)</f>
        <v>209.9</v>
      </c>
      <c r="L363" s="244">
        <v>2</v>
      </c>
    </row>
    <row r="364" spans="1:12" s="98" customFormat="1">
      <c r="A364" s="188" t="s">
        <v>742</v>
      </c>
      <c r="B364" s="55"/>
      <c r="C364" s="55"/>
      <c r="D364" s="55"/>
      <c r="E364" s="55"/>
      <c r="F364" s="55"/>
      <c r="G364" s="55"/>
      <c r="H364" s="357"/>
      <c r="I364" s="357"/>
      <c r="J364" s="241"/>
      <c r="K364" s="119"/>
      <c r="L364" s="248"/>
    </row>
    <row r="365" spans="1:12" s="98" customFormat="1">
      <c r="A365" s="280" t="s">
        <v>726</v>
      </c>
      <c r="B365" s="15" t="s">
        <v>343</v>
      </c>
      <c r="C365" s="15">
        <v>24</v>
      </c>
      <c r="D365" s="15" t="s">
        <v>623</v>
      </c>
      <c r="E365" s="15">
        <v>15</v>
      </c>
      <c r="F365" s="15">
        <v>5</v>
      </c>
      <c r="G365" s="15">
        <v>1</v>
      </c>
      <c r="H365" s="348" t="s">
        <v>282</v>
      </c>
      <c r="I365" s="348"/>
      <c r="J365" s="240">
        <v>243.6</v>
      </c>
      <c r="K365" s="4">
        <f>ROUND(J365*НДС!$A$1,2)</f>
        <v>292.32</v>
      </c>
      <c r="L365" s="244">
        <v>2</v>
      </c>
    </row>
    <row r="366" spans="1:12" s="98" customFormat="1">
      <c r="A366" s="280" t="s">
        <v>727</v>
      </c>
      <c r="B366" s="15" t="s">
        <v>343</v>
      </c>
      <c r="C366" s="15">
        <v>24</v>
      </c>
      <c r="D366" s="15" t="s">
        <v>623</v>
      </c>
      <c r="E366" s="15">
        <v>30</v>
      </c>
      <c r="F366" s="15">
        <v>5</v>
      </c>
      <c r="G366" s="15">
        <v>1</v>
      </c>
      <c r="H366" s="348" t="s">
        <v>282</v>
      </c>
      <c r="I366" s="348"/>
      <c r="J366" s="240">
        <v>231.97</v>
      </c>
      <c r="K366" s="4">
        <f>ROUND(J366*НДС!$A$1,2)</f>
        <v>278.36</v>
      </c>
      <c r="L366" s="244">
        <v>3</v>
      </c>
    </row>
    <row r="367" spans="1:12" s="98" customFormat="1">
      <c r="A367" s="280" t="s">
        <v>728</v>
      </c>
      <c r="B367" s="15" t="s">
        <v>343</v>
      </c>
      <c r="C367" s="15">
        <v>24</v>
      </c>
      <c r="D367" s="15" t="s">
        <v>623</v>
      </c>
      <c r="E367" s="15">
        <v>60</v>
      </c>
      <c r="F367" s="15">
        <v>5</v>
      </c>
      <c r="G367" s="15">
        <v>1</v>
      </c>
      <c r="H367" s="348" t="s">
        <v>282</v>
      </c>
      <c r="I367" s="348"/>
      <c r="J367" s="240">
        <v>220.91</v>
      </c>
      <c r="K367" s="4">
        <f>ROUND(J367*НДС!$A$1,2)</f>
        <v>265.08999999999997</v>
      </c>
      <c r="L367" s="244">
        <v>2</v>
      </c>
    </row>
    <row r="368" spans="1:12" s="98" customFormat="1">
      <c r="A368" s="280" t="s">
        <v>729</v>
      </c>
      <c r="B368" s="15" t="s">
        <v>343</v>
      </c>
      <c r="C368" s="15">
        <v>24</v>
      </c>
      <c r="D368" s="15" t="s">
        <v>623</v>
      </c>
      <c r="E368" s="15">
        <v>120</v>
      </c>
      <c r="F368" s="15">
        <v>5</v>
      </c>
      <c r="G368" s="15">
        <v>1</v>
      </c>
      <c r="H368" s="348" t="s">
        <v>282</v>
      </c>
      <c r="I368" s="348"/>
      <c r="J368" s="240">
        <v>210.4</v>
      </c>
      <c r="K368" s="4">
        <f>ROUND(J368*НДС!$A$1,2)</f>
        <v>252.48</v>
      </c>
      <c r="L368" s="244">
        <v>2</v>
      </c>
    </row>
    <row r="369" spans="1:12" s="98" customFormat="1">
      <c r="A369" s="280" t="s">
        <v>730</v>
      </c>
      <c r="B369" s="15" t="s">
        <v>343</v>
      </c>
      <c r="C369" s="15">
        <v>24</v>
      </c>
      <c r="D369" s="15" t="s">
        <v>623</v>
      </c>
      <c r="E369" s="15">
        <v>480</v>
      </c>
      <c r="F369" s="15">
        <v>5</v>
      </c>
      <c r="G369" s="15">
        <v>1</v>
      </c>
      <c r="H369" s="348" t="s">
        <v>282</v>
      </c>
      <c r="I369" s="348"/>
      <c r="J369" s="240">
        <v>210.4</v>
      </c>
      <c r="K369" s="4">
        <f>ROUND(J369*НДС!$A$1,2)</f>
        <v>252.48</v>
      </c>
      <c r="L369" s="244">
        <v>3</v>
      </c>
    </row>
    <row r="370" spans="1:12" s="98" customFormat="1">
      <c r="A370" s="280" t="s">
        <v>736</v>
      </c>
      <c r="B370" s="15" t="s">
        <v>343</v>
      </c>
      <c r="C370" s="15">
        <v>230</v>
      </c>
      <c r="D370" s="15" t="s">
        <v>623</v>
      </c>
      <c r="E370" s="15">
        <v>15</v>
      </c>
      <c r="F370" s="15">
        <v>5</v>
      </c>
      <c r="G370" s="15">
        <v>1</v>
      </c>
      <c r="H370" s="348" t="s">
        <v>282</v>
      </c>
      <c r="I370" s="348"/>
      <c r="J370" s="240">
        <v>257.52</v>
      </c>
      <c r="K370" s="4">
        <f>ROUND(J370*НДС!$A$1,2)</f>
        <v>309.02</v>
      </c>
      <c r="L370" s="244">
        <v>2</v>
      </c>
    </row>
    <row r="371" spans="1:12" s="98" customFormat="1">
      <c r="A371" s="280" t="s">
        <v>737</v>
      </c>
      <c r="B371" s="15" t="s">
        <v>343</v>
      </c>
      <c r="C371" s="15">
        <v>230</v>
      </c>
      <c r="D371" s="15" t="s">
        <v>623</v>
      </c>
      <c r="E371" s="15">
        <v>30</v>
      </c>
      <c r="F371" s="15">
        <v>5</v>
      </c>
      <c r="G371" s="15">
        <v>1</v>
      </c>
      <c r="H371" s="348" t="s">
        <v>282</v>
      </c>
      <c r="I371" s="348"/>
      <c r="J371" s="240">
        <v>218.59</v>
      </c>
      <c r="K371" s="4">
        <f>ROUND(J371*НДС!$A$1,2)</f>
        <v>262.31</v>
      </c>
      <c r="L371" s="244">
        <v>2</v>
      </c>
    </row>
    <row r="372" spans="1:12" s="98" customFormat="1">
      <c r="A372" s="280" t="s">
        <v>738</v>
      </c>
      <c r="B372" s="15" t="s">
        <v>343</v>
      </c>
      <c r="C372" s="15">
        <v>230</v>
      </c>
      <c r="D372" s="15" t="s">
        <v>623</v>
      </c>
      <c r="E372" s="15">
        <v>60</v>
      </c>
      <c r="F372" s="15">
        <v>5</v>
      </c>
      <c r="G372" s="15">
        <v>1</v>
      </c>
      <c r="H372" s="348" t="s">
        <v>282</v>
      </c>
      <c r="I372" s="348"/>
      <c r="J372" s="240">
        <v>184.95</v>
      </c>
      <c r="K372" s="4">
        <f>ROUND(J372*НДС!$A$1,2)</f>
        <v>221.94</v>
      </c>
      <c r="L372" s="244">
        <v>1</v>
      </c>
    </row>
    <row r="373" spans="1:12" s="98" customFormat="1">
      <c r="A373" s="280" t="s">
        <v>739</v>
      </c>
      <c r="B373" s="15" t="s">
        <v>343</v>
      </c>
      <c r="C373" s="15">
        <v>230</v>
      </c>
      <c r="D373" s="15" t="s">
        <v>623</v>
      </c>
      <c r="E373" s="15">
        <v>120</v>
      </c>
      <c r="F373" s="15">
        <v>5</v>
      </c>
      <c r="G373" s="15">
        <v>1</v>
      </c>
      <c r="H373" s="348" t="s">
        <v>282</v>
      </c>
      <c r="I373" s="348"/>
      <c r="J373" s="240">
        <v>188.91</v>
      </c>
      <c r="K373" s="4">
        <f>ROUND(J373*НДС!$A$1,2)</f>
        <v>226.69</v>
      </c>
      <c r="L373" s="244">
        <v>1</v>
      </c>
    </row>
    <row r="374" spans="1:12" s="98" customFormat="1">
      <c r="A374" s="280" t="s">
        <v>740</v>
      </c>
      <c r="B374" s="15" t="s">
        <v>343</v>
      </c>
      <c r="C374" s="15">
        <v>230</v>
      </c>
      <c r="D374" s="15" t="s">
        <v>623</v>
      </c>
      <c r="E374" s="15">
        <v>480</v>
      </c>
      <c r="F374" s="15">
        <v>5</v>
      </c>
      <c r="G374" s="15">
        <v>1</v>
      </c>
      <c r="H374" s="348" t="s">
        <v>282</v>
      </c>
      <c r="I374" s="348"/>
      <c r="J374" s="240">
        <v>188.91</v>
      </c>
      <c r="K374" s="4">
        <f>ROUND(J374*НДС!$A$1,2)</f>
        <v>226.69</v>
      </c>
      <c r="L374" s="244">
        <v>2</v>
      </c>
    </row>
    <row r="375" spans="1:12" s="98" customFormat="1">
      <c r="A375" s="188" t="s">
        <v>741</v>
      </c>
      <c r="B375" s="55"/>
      <c r="C375" s="55"/>
      <c r="D375" s="55"/>
      <c r="E375" s="55"/>
      <c r="F375" s="55"/>
      <c r="G375" s="55"/>
      <c r="H375" s="357"/>
      <c r="I375" s="357"/>
      <c r="J375" s="241"/>
      <c r="K375" s="119"/>
      <c r="L375" s="248"/>
    </row>
    <row r="376" spans="1:12" s="98" customFormat="1" ht="15" customHeight="1">
      <c r="A376" s="280" t="s">
        <v>744</v>
      </c>
      <c r="B376" s="15" t="s">
        <v>754</v>
      </c>
      <c r="C376" s="15">
        <v>24</v>
      </c>
      <c r="D376" s="15" t="s">
        <v>760</v>
      </c>
      <c r="E376" s="15">
        <v>60</v>
      </c>
      <c r="F376" s="15">
        <v>10</v>
      </c>
      <c r="G376" s="15">
        <v>1</v>
      </c>
      <c r="H376" s="348" t="s">
        <v>282</v>
      </c>
      <c r="I376" s="348"/>
      <c r="J376" s="240">
        <v>238.45</v>
      </c>
      <c r="K376" s="4">
        <f>ROUND(J376*НДС!$A$1,2)</f>
        <v>286.14</v>
      </c>
      <c r="L376" s="244">
        <v>2</v>
      </c>
    </row>
    <row r="377" spans="1:12" s="98" customFormat="1">
      <c r="A377" s="280" t="s">
        <v>745</v>
      </c>
      <c r="B377" s="15" t="s">
        <v>754</v>
      </c>
      <c r="C377" s="15">
        <v>230</v>
      </c>
      <c r="D377" s="15" t="s">
        <v>760</v>
      </c>
      <c r="E377" s="15">
        <v>60</v>
      </c>
      <c r="F377" s="15">
        <v>10</v>
      </c>
      <c r="G377" s="15">
        <v>1</v>
      </c>
      <c r="H377" s="348" t="s">
        <v>282</v>
      </c>
      <c r="I377" s="348"/>
      <c r="J377" s="240">
        <v>238.45</v>
      </c>
      <c r="K377" s="4">
        <f>ROUND(J377*НДС!$A$1,2)</f>
        <v>286.14</v>
      </c>
      <c r="L377" s="244">
        <v>1</v>
      </c>
    </row>
    <row r="378" spans="1:12" s="98" customFormat="1">
      <c r="A378" s="280" t="s">
        <v>746</v>
      </c>
      <c r="B378" s="15" t="s">
        <v>754</v>
      </c>
      <c r="C378" s="15">
        <v>24</v>
      </c>
      <c r="D378" s="15" t="s">
        <v>756</v>
      </c>
      <c r="E378" s="15">
        <v>60</v>
      </c>
      <c r="F378" s="15">
        <v>15</v>
      </c>
      <c r="G378" s="15">
        <v>1</v>
      </c>
      <c r="H378" s="348" t="s">
        <v>282</v>
      </c>
      <c r="I378" s="348"/>
      <c r="J378" s="240">
        <v>238.45</v>
      </c>
      <c r="K378" s="4">
        <f>ROUND(J378*НДС!$A$1,2)</f>
        <v>286.14</v>
      </c>
      <c r="L378" s="244">
        <v>2</v>
      </c>
    </row>
    <row r="379" spans="1:12" s="98" customFormat="1">
      <c r="A379" s="280" t="s">
        <v>747</v>
      </c>
      <c r="B379" s="15" t="s">
        <v>754</v>
      </c>
      <c r="C379" s="15">
        <v>24</v>
      </c>
      <c r="D379" s="15" t="s">
        <v>756</v>
      </c>
      <c r="E379" s="15">
        <v>240</v>
      </c>
      <c r="F379" s="15">
        <v>15</v>
      </c>
      <c r="G379" s="15">
        <v>1</v>
      </c>
      <c r="H379" s="348" t="s">
        <v>282</v>
      </c>
      <c r="I379" s="348"/>
      <c r="J379" s="240">
        <v>238.45</v>
      </c>
      <c r="K379" s="4">
        <f>ROUND(J379*НДС!$A$1,2)</f>
        <v>286.14</v>
      </c>
      <c r="L379" s="244">
        <v>2</v>
      </c>
    </row>
    <row r="380" spans="1:12" s="98" customFormat="1">
      <c r="A380" s="280" t="s">
        <v>748</v>
      </c>
      <c r="B380" s="15" t="s">
        <v>754</v>
      </c>
      <c r="C380" s="15">
        <v>230</v>
      </c>
      <c r="D380" s="15" t="s">
        <v>756</v>
      </c>
      <c r="E380" s="15">
        <v>60</v>
      </c>
      <c r="F380" s="15">
        <v>15</v>
      </c>
      <c r="G380" s="15">
        <v>1</v>
      </c>
      <c r="H380" s="348" t="s">
        <v>282</v>
      </c>
      <c r="I380" s="348"/>
      <c r="J380" s="240">
        <v>210.61</v>
      </c>
      <c r="K380" s="4">
        <f>ROUND(J380*НДС!$A$1,2)</f>
        <v>252.73</v>
      </c>
      <c r="L380" s="244">
        <v>1</v>
      </c>
    </row>
    <row r="381" spans="1:12" s="98" customFormat="1">
      <c r="A381" s="280" t="s">
        <v>749</v>
      </c>
      <c r="B381" s="15" t="s">
        <v>754</v>
      </c>
      <c r="C381" s="15">
        <v>230</v>
      </c>
      <c r="D381" s="15" t="s">
        <v>756</v>
      </c>
      <c r="E381" s="15">
        <v>240</v>
      </c>
      <c r="F381" s="15">
        <v>15</v>
      </c>
      <c r="G381" s="15">
        <v>1</v>
      </c>
      <c r="H381" s="348" t="s">
        <v>282</v>
      </c>
      <c r="I381" s="348"/>
      <c r="J381" s="240">
        <v>214.6</v>
      </c>
      <c r="K381" s="4">
        <f>ROUND(J381*НДС!$A$1,2)</f>
        <v>257.52</v>
      </c>
      <c r="L381" s="244">
        <v>1</v>
      </c>
    </row>
    <row r="382" spans="1:12" s="98" customFormat="1">
      <c r="A382" s="188" t="s">
        <v>755</v>
      </c>
      <c r="B382" s="55"/>
      <c r="C382" s="55"/>
      <c r="D382" s="55"/>
      <c r="E382" s="55"/>
      <c r="F382" s="55"/>
      <c r="G382" s="55"/>
      <c r="H382" s="357"/>
      <c r="I382" s="357"/>
      <c r="J382" s="241"/>
      <c r="K382" s="119"/>
      <c r="L382" s="273"/>
    </row>
    <row r="383" spans="1:12" s="98" customFormat="1">
      <c r="A383" s="280" t="s">
        <v>750</v>
      </c>
      <c r="B383" s="15" t="s">
        <v>754</v>
      </c>
      <c r="C383" s="15">
        <v>24</v>
      </c>
      <c r="D383" s="15" t="s">
        <v>756</v>
      </c>
      <c r="E383" s="15">
        <v>60</v>
      </c>
      <c r="F383" s="15">
        <v>15</v>
      </c>
      <c r="G383" s="15">
        <v>1</v>
      </c>
      <c r="H383" s="348" t="s">
        <v>282</v>
      </c>
      <c r="I383" s="348"/>
      <c r="J383" s="240">
        <v>257.52999999999997</v>
      </c>
      <c r="K383" s="4">
        <f>ROUND(J383*НДС!$A$1,2)</f>
        <v>309.04000000000002</v>
      </c>
      <c r="L383" s="244">
        <v>2</v>
      </c>
    </row>
    <row r="384" spans="1:12" s="98" customFormat="1">
      <c r="A384" s="280" t="s">
        <v>751</v>
      </c>
      <c r="B384" s="15" t="s">
        <v>754</v>
      </c>
      <c r="C384" s="15">
        <v>24</v>
      </c>
      <c r="D384" s="15" t="s">
        <v>756</v>
      </c>
      <c r="E384" s="15">
        <v>240</v>
      </c>
      <c r="F384" s="15">
        <v>15</v>
      </c>
      <c r="G384" s="15">
        <v>1</v>
      </c>
      <c r="H384" s="348" t="s">
        <v>282</v>
      </c>
      <c r="I384" s="348"/>
      <c r="J384" s="240">
        <v>257.52999999999997</v>
      </c>
      <c r="K384" s="4">
        <f>ROUND(J384*НДС!$A$1,2)</f>
        <v>309.04000000000002</v>
      </c>
      <c r="L384" s="244">
        <v>2</v>
      </c>
    </row>
    <row r="385" spans="1:12" s="98" customFormat="1">
      <c r="A385" s="280" t="s">
        <v>752</v>
      </c>
      <c r="B385" s="15" t="s">
        <v>754</v>
      </c>
      <c r="C385" s="15">
        <v>230</v>
      </c>
      <c r="D385" s="15" t="s">
        <v>756</v>
      </c>
      <c r="E385" s="15">
        <v>60</v>
      </c>
      <c r="F385" s="15">
        <v>15</v>
      </c>
      <c r="G385" s="15">
        <v>1</v>
      </c>
      <c r="H385" s="348" t="s">
        <v>282</v>
      </c>
      <c r="I385" s="348"/>
      <c r="J385" s="240">
        <v>227.47</v>
      </c>
      <c r="K385" s="4">
        <f>ROUND(J385*НДС!$A$1,2)</f>
        <v>272.95999999999998</v>
      </c>
      <c r="L385" s="244">
        <v>1</v>
      </c>
    </row>
    <row r="386" spans="1:12" s="98" customFormat="1">
      <c r="A386" s="280" t="s">
        <v>753</v>
      </c>
      <c r="B386" s="15" t="s">
        <v>754</v>
      </c>
      <c r="C386" s="15">
        <v>230</v>
      </c>
      <c r="D386" s="15" t="s">
        <v>756</v>
      </c>
      <c r="E386" s="15">
        <v>240</v>
      </c>
      <c r="F386" s="15">
        <v>15</v>
      </c>
      <c r="G386" s="15">
        <v>1</v>
      </c>
      <c r="H386" s="348" t="s">
        <v>282</v>
      </c>
      <c r="I386" s="348"/>
      <c r="J386" s="240">
        <v>231.78</v>
      </c>
      <c r="K386" s="4">
        <f>ROUND(J386*НДС!$A$1,2)</f>
        <v>278.14</v>
      </c>
      <c r="L386" s="244">
        <v>1</v>
      </c>
    </row>
    <row r="387" spans="1:12" s="98" customFormat="1">
      <c r="A387" s="188" t="s">
        <v>788</v>
      </c>
      <c r="B387" s="55"/>
      <c r="C387" s="55"/>
      <c r="D387" s="55"/>
      <c r="E387" s="55"/>
      <c r="F387" s="55"/>
      <c r="G387" s="55"/>
      <c r="H387" s="357"/>
      <c r="I387" s="357"/>
      <c r="J387" s="241"/>
      <c r="K387" s="119"/>
      <c r="L387" s="248"/>
    </row>
    <row r="388" spans="1:12" s="98" customFormat="1">
      <c r="A388" s="280" t="s">
        <v>757</v>
      </c>
      <c r="B388" s="15" t="s">
        <v>343</v>
      </c>
      <c r="C388" s="15">
        <v>24</v>
      </c>
      <c r="D388" s="15" t="s">
        <v>623</v>
      </c>
      <c r="E388" s="15" t="s">
        <v>1010</v>
      </c>
      <c r="F388" s="15">
        <v>5</v>
      </c>
      <c r="G388" s="15">
        <v>1</v>
      </c>
      <c r="H388" s="348" t="s">
        <v>282</v>
      </c>
      <c r="I388" s="348"/>
      <c r="J388" s="240">
        <v>252.35</v>
      </c>
      <c r="K388" s="4">
        <f>ROUND(J388*НДС!$A$1,2)</f>
        <v>302.82</v>
      </c>
      <c r="L388" s="244">
        <v>1</v>
      </c>
    </row>
    <row r="389" spans="1:12" s="98" customFormat="1">
      <c r="A389" s="280" t="s">
        <v>758</v>
      </c>
      <c r="B389" s="15" t="s">
        <v>754</v>
      </c>
      <c r="C389" s="15">
        <v>24</v>
      </c>
      <c r="D389" s="15" t="s">
        <v>759</v>
      </c>
      <c r="E389" s="15" t="s">
        <v>1010</v>
      </c>
      <c r="F389" s="15">
        <v>15</v>
      </c>
      <c r="G389" s="15">
        <v>1</v>
      </c>
      <c r="H389" s="348" t="s">
        <v>282</v>
      </c>
      <c r="I389" s="348"/>
      <c r="J389" s="240">
        <v>499.26</v>
      </c>
      <c r="K389" s="4">
        <f>ROUND(J389*НДС!$A$1,2)</f>
        <v>599.11</v>
      </c>
      <c r="L389" s="244">
        <v>1</v>
      </c>
    </row>
    <row r="390" spans="1:12" s="98" customFormat="1" ht="15" customHeight="1">
      <c r="A390" s="195" t="s">
        <v>900</v>
      </c>
      <c r="B390" s="195"/>
      <c r="C390" s="195"/>
      <c r="D390" s="195"/>
      <c r="E390" s="100"/>
      <c r="F390" s="100"/>
      <c r="G390" s="100"/>
      <c r="H390" s="100"/>
      <c r="I390" s="100"/>
      <c r="J390" s="40"/>
      <c r="K390" s="100"/>
      <c r="L390" s="274"/>
    </row>
    <row r="391" spans="1:12" s="98" customFormat="1">
      <c r="A391" s="107"/>
      <c r="B391" s="107"/>
      <c r="C391" s="107"/>
      <c r="D391" s="107"/>
      <c r="E391" s="100"/>
      <c r="F391" s="100"/>
      <c r="G391" s="100"/>
      <c r="H391" s="100"/>
      <c r="I391" s="100"/>
      <c r="J391" s="40"/>
      <c r="K391" s="100"/>
      <c r="L391" s="274"/>
    </row>
    <row r="392" spans="1:12">
      <c r="A392" s="287" t="s">
        <v>344</v>
      </c>
      <c r="B392" s="105"/>
      <c r="C392" s="105"/>
      <c r="D392" s="105"/>
      <c r="E392" s="105"/>
      <c r="F392" s="105"/>
      <c r="G392" s="105"/>
      <c r="H392" s="105"/>
      <c r="I392" s="105"/>
      <c r="J392" s="88"/>
      <c r="K392" s="87"/>
    </row>
    <row r="393" spans="1:12">
      <c r="A393" s="115"/>
      <c r="B393" s="87"/>
      <c r="C393" s="87"/>
      <c r="D393" s="87"/>
      <c r="E393" s="87"/>
      <c r="F393" s="87"/>
      <c r="G393" s="87"/>
      <c r="H393" s="87"/>
      <c r="I393" s="87"/>
      <c r="J393" s="88"/>
      <c r="K393" s="87"/>
    </row>
    <row r="394" spans="1:12">
      <c r="A394" s="194" t="s">
        <v>345</v>
      </c>
      <c r="B394" s="101"/>
      <c r="C394" s="101"/>
      <c r="D394" s="101"/>
      <c r="E394" s="101"/>
      <c r="F394" s="101"/>
      <c r="G394" s="101"/>
      <c r="H394" s="101"/>
      <c r="I394" s="101"/>
      <c r="J394" s="88"/>
      <c r="K394" s="87"/>
    </row>
    <row r="395" spans="1:12" ht="43.8">
      <c r="A395" s="315" t="s">
        <v>399</v>
      </c>
      <c r="B395" s="316" t="s">
        <v>567</v>
      </c>
      <c r="C395" s="315" t="s">
        <v>881</v>
      </c>
      <c r="D395" s="315" t="s">
        <v>160</v>
      </c>
      <c r="E395" s="316" t="s">
        <v>510</v>
      </c>
      <c r="F395" s="377" t="s">
        <v>402</v>
      </c>
      <c r="G395" s="377"/>
      <c r="H395" s="377" t="s">
        <v>403</v>
      </c>
      <c r="I395" s="377"/>
      <c r="J395" s="302" t="s">
        <v>1068</v>
      </c>
      <c r="K395" s="302" t="s">
        <v>1069</v>
      </c>
      <c r="L395" s="296" t="s">
        <v>879</v>
      </c>
    </row>
    <row r="396" spans="1:12" ht="43.95" customHeight="1">
      <c r="A396" s="366" t="s">
        <v>889</v>
      </c>
      <c r="B396" s="367"/>
      <c r="C396" s="367"/>
      <c r="D396" s="367"/>
      <c r="E396" s="367"/>
      <c r="F396" s="367"/>
      <c r="G396" s="367"/>
      <c r="J396" s="224"/>
      <c r="K396" s="61"/>
      <c r="L396" s="22"/>
    </row>
    <row r="397" spans="1:12" ht="20.25" customHeight="1">
      <c r="A397" s="280" t="s">
        <v>283</v>
      </c>
      <c r="B397" s="12" t="s">
        <v>284</v>
      </c>
      <c r="C397" s="12">
        <v>15</v>
      </c>
      <c r="D397" s="12">
        <v>0.25</v>
      </c>
      <c r="E397" s="12" t="s">
        <v>528</v>
      </c>
      <c r="F397" s="349">
        <v>1</v>
      </c>
      <c r="G397" s="349"/>
      <c r="H397" s="349" t="s">
        <v>586</v>
      </c>
      <c r="I397" s="349"/>
      <c r="J397" s="24">
        <v>194.35</v>
      </c>
      <c r="K397" s="4">
        <f>ROUND(J397*НДС!$A$1,2)</f>
        <v>233.22</v>
      </c>
      <c r="L397" s="245">
        <v>2</v>
      </c>
    </row>
    <row r="398" spans="1:12" ht="20.25" customHeight="1">
      <c r="A398" s="280" t="s">
        <v>285</v>
      </c>
      <c r="B398" s="12" t="s">
        <v>284</v>
      </c>
      <c r="C398" s="12">
        <v>15</v>
      </c>
      <c r="D398" s="12">
        <v>0.4</v>
      </c>
      <c r="E398" s="12" t="s">
        <v>528</v>
      </c>
      <c r="F398" s="349">
        <v>1</v>
      </c>
      <c r="G398" s="349"/>
      <c r="H398" s="349" t="s">
        <v>586</v>
      </c>
      <c r="I398" s="349"/>
      <c r="J398" s="24">
        <v>194.35</v>
      </c>
      <c r="K398" s="4">
        <f>ROUND(J398*НДС!$A$1,2)</f>
        <v>233.22</v>
      </c>
      <c r="L398" s="245">
        <v>2</v>
      </c>
    </row>
    <row r="399" spans="1:12" ht="20.25" customHeight="1">
      <c r="A399" s="280" t="s">
        <v>286</v>
      </c>
      <c r="B399" s="12" t="s">
        <v>284</v>
      </c>
      <c r="C399" s="12">
        <v>15</v>
      </c>
      <c r="D399" s="12">
        <v>0.63</v>
      </c>
      <c r="E399" s="12" t="s">
        <v>528</v>
      </c>
      <c r="F399" s="349">
        <v>1</v>
      </c>
      <c r="G399" s="349"/>
      <c r="H399" s="349" t="s">
        <v>586</v>
      </c>
      <c r="I399" s="349"/>
      <c r="J399" s="24">
        <v>194.35</v>
      </c>
      <c r="K399" s="4">
        <f>ROUND(J399*НДС!$A$1,2)</f>
        <v>233.22</v>
      </c>
      <c r="L399" s="245">
        <v>2</v>
      </c>
    </row>
    <row r="400" spans="1:12" ht="20.25" customHeight="1">
      <c r="A400" s="280" t="s">
        <v>287</v>
      </c>
      <c r="B400" s="12" t="s">
        <v>284</v>
      </c>
      <c r="C400" s="12">
        <v>15</v>
      </c>
      <c r="D400" s="12">
        <v>1</v>
      </c>
      <c r="E400" s="12" t="s">
        <v>528</v>
      </c>
      <c r="F400" s="349">
        <v>1</v>
      </c>
      <c r="G400" s="349"/>
      <c r="H400" s="349" t="s">
        <v>586</v>
      </c>
      <c r="I400" s="349"/>
      <c r="J400" s="24">
        <v>194.35</v>
      </c>
      <c r="K400" s="4">
        <f>ROUND(J400*НДС!$A$1,2)</f>
        <v>233.22</v>
      </c>
      <c r="L400" s="245">
        <v>2</v>
      </c>
    </row>
    <row r="401" spans="1:12" ht="20.25" customHeight="1">
      <c r="A401" s="280" t="s">
        <v>288</v>
      </c>
      <c r="B401" s="12" t="s">
        <v>284</v>
      </c>
      <c r="C401" s="12">
        <v>15</v>
      </c>
      <c r="D401" s="12">
        <v>1.6</v>
      </c>
      <c r="E401" s="12" t="s">
        <v>528</v>
      </c>
      <c r="F401" s="349">
        <v>1</v>
      </c>
      <c r="G401" s="349"/>
      <c r="H401" s="349" t="s">
        <v>586</v>
      </c>
      <c r="I401" s="349"/>
      <c r="J401" s="24">
        <v>194.35</v>
      </c>
      <c r="K401" s="4">
        <f>ROUND(J401*НДС!$A$1,2)</f>
        <v>233.22</v>
      </c>
      <c r="L401" s="245">
        <v>2</v>
      </c>
    </row>
    <row r="402" spans="1:12" ht="20.25" customHeight="1">
      <c r="A402" s="280" t="s">
        <v>289</v>
      </c>
      <c r="B402" s="12" t="s">
        <v>284</v>
      </c>
      <c r="C402" s="12">
        <v>15</v>
      </c>
      <c r="D402" s="12">
        <v>2.5</v>
      </c>
      <c r="E402" s="12" t="s">
        <v>528</v>
      </c>
      <c r="F402" s="349">
        <v>1</v>
      </c>
      <c r="G402" s="349"/>
      <c r="H402" s="349" t="s">
        <v>586</v>
      </c>
      <c r="I402" s="349"/>
      <c r="J402" s="24">
        <v>194.35</v>
      </c>
      <c r="K402" s="4">
        <f>ROUND(J402*НДС!$A$1,2)</f>
        <v>233.22</v>
      </c>
      <c r="L402" s="245">
        <v>2</v>
      </c>
    </row>
    <row r="403" spans="1:12" ht="20.25" customHeight="1">
      <c r="A403" s="280" t="s">
        <v>290</v>
      </c>
      <c r="B403" s="12" t="s">
        <v>284</v>
      </c>
      <c r="C403" s="12">
        <v>20</v>
      </c>
      <c r="D403" s="12">
        <v>2.5</v>
      </c>
      <c r="E403" s="12" t="s">
        <v>591</v>
      </c>
      <c r="F403" s="349">
        <v>1</v>
      </c>
      <c r="G403" s="349"/>
      <c r="H403" s="349" t="s">
        <v>586</v>
      </c>
      <c r="I403" s="349"/>
      <c r="J403" s="24">
        <v>194.35</v>
      </c>
      <c r="K403" s="4">
        <f>ROUND(J403*НДС!$A$1,2)</f>
        <v>233.22</v>
      </c>
      <c r="L403" s="245">
        <v>2</v>
      </c>
    </row>
    <row r="404" spans="1:12" ht="20.25" customHeight="1">
      <c r="A404" s="280" t="s">
        <v>291</v>
      </c>
      <c r="B404" s="12" t="s">
        <v>284</v>
      </c>
      <c r="C404" s="12">
        <v>20</v>
      </c>
      <c r="D404" s="12">
        <v>4</v>
      </c>
      <c r="E404" s="12" t="s">
        <v>591</v>
      </c>
      <c r="F404" s="349">
        <v>1</v>
      </c>
      <c r="G404" s="349"/>
      <c r="H404" s="349" t="s">
        <v>586</v>
      </c>
      <c r="I404" s="349"/>
      <c r="J404" s="24">
        <v>194.35</v>
      </c>
      <c r="K404" s="4">
        <f>ROUND(J404*НДС!$A$1,2)</f>
        <v>233.22</v>
      </c>
      <c r="L404" s="245">
        <v>2</v>
      </c>
    </row>
    <row r="405" spans="1:12" ht="45.15" customHeight="1">
      <c r="A405" s="366" t="s">
        <v>946</v>
      </c>
      <c r="B405" s="367"/>
      <c r="C405" s="367"/>
      <c r="D405" s="367"/>
      <c r="E405" s="367"/>
      <c r="F405" s="367"/>
      <c r="G405" s="367"/>
      <c r="J405" s="224"/>
      <c r="K405" s="61"/>
      <c r="L405" s="22"/>
    </row>
    <row r="406" spans="1:12" ht="20.25" customHeight="1">
      <c r="A406" s="280" t="s">
        <v>292</v>
      </c>
      <c r="B406" s="12" t="s">
        <v>293</v>
      </c>
      <c r="C406" s="12">
        <v>15</v>
      </c>
      <c r="D406" s="12">
        <v>0.25</v>
      </c>
      <c r="E406" s="12" t="s">
        <v>528</v>
      </c>
      <c r="F406" s="349">
        <v>1</v>
      </c>
      <c r="G406" s="349"/>
      <c r="H406" s="349" t="s">
        <v>586</v>
      </c>
      <c r="I406" s="349"/>
      <c r="J406" s="24">
        <v>218.62</v>
      </c>
      <c r="K406" s="4">
        <f>ROUND(J406*НДС!$A$1,2)</f>
        <v>262.33999999999997</v>
      </c>
      <c r="L406" s="245">
        <v>2</v>
      </c>
    </row>
    <row r="407" spans="1:12" ht="20.25" customHeight="1">
      <c r="A407" s="280" t="s">
        <v>294</v>
      </c>
      <c r="B407" s="12" t="s">
        <v>293</v>
      </c>
      <c r="C407" s="12">
        <v>15</v>
      </c>
      <c r="D407" s="12">
        <v>0.4</v>
      </c>
      <c r="E407" s="12" t="s">
        <v>528</v>
      </c>
      <c r="F407" s="349">
        <v>1</v>
      </c>
      <c r="G407" s="349"/>
      <c r="H407" s="349" t="s">
        <v>586</v>
      </c>
      <c r="I407" s="349"/>
      <c r="J407" s="24">
        <v>218.62</v>
      </c>
      <c r="K407" s="4">
        <f>ROUND(J407*НДС!$A$1,2)</f>
        <v>262.33999999999997</v>
      </c>
      <c r="L407" s="245">
        <v>2</v>
      </c>
    </row>
    <row r="408" spans="1:12" ht="20.25" customHeight="1">
      <c r="A408" s="280" t="s">
        <v>295</v>
      </c>
      <c r="B408" s="12" t="s">
        <v>293</v>
      </c>
      <c r="C408" s="12">
        <v>15</v>
      </c>
      <c r="D408" s="12">
        <v>0.63</v>
      </c>
      <c r="E408" s="12" t="s">
        <v>528</v>
      </c>
      <c r="F408" s="349">
        <v>1</v>
      </c>
      <c r="G408" s="349"/>
      <c r="H408" s="349" t="s">
        <v>586</v>
      </c>
      <c r="I408" s="349"/>
      <c r="J408" s="24">
        <v>218.62</v>
      </c>
      <c r="K408" s="4">
        <f>ROUND(J408*НДС!$A$1,2)</f>
        <v>262.33999999999997</v>
      </c>
      <c r="L408" s="245">
        <v>2</v>
      </c>
    </row>
    <row r="409" spans="1:12" ht="20.25" customHeight="1">
      <c r="A409" s="280" t="s">
        <v>296</v>
      </c>
      <c r="B409" s="12" t="s">
        <v>293</v>
      </c>
      <c r="C409" s="12">
        <v>15</v>
      </c>
      <c r="D409" s="12">
        <v>1</v>
      </c>
      <c r="E409" s="12" t="s">
        <v>528</v>
      </c>
      <c r="F409" s="349">
        <v>1</v>
      </c>
      <c r="G409" s="349"/>
      <c r="H409" s="349" t="s">
        <v>586</v>
      </c>
      <c r="I409" s="349"/>
      <c r="J409" s="24">
        <v>218.62</v>
      </c>
      <c r="K409" s="4">
        <f>ROUND(J409*НДС!$A$1,2)</f>
        <v>262.33999999999997</v>
      </c>
      <c r="L409" s="245">
        <v>2</v>
      </c>
    </row>
    <row r="410" spans="1:12" ht="20.25" customHeight="1">
      <c r="A410" s="280" t="s">
        <v>297</v>
      </c>
      <c r="B410" s="12" t="s">
        <v>293</v>
      </c>
      <c r="C410" s="12">
        <v>15</v>
      </c>
      <c r="D410" s="12">
        <v>1.6</v>
      </c>
      <c r="E410" s="12" t="s">
        <v>528</v>
      </c>
      <c r="F410" s="349">
        <v>1</v>
      </c>
      <c r="G410" s="349"/>
      <c r="H410" s="349" t="s">
        <v>586</v>
      </c>
      <c r="I410" s="349"/>
      <c r="J410" s="24">
        <v>218.62</v>
      </c>
      <c r="K410" s="4">
        <f>ROUND(J410*НДС!$A$1,2)</f>
        <v>262.33999999999997</v>
      </c>
      <c r="L410" s="245">
        <v>2</v>
      </c>
    </row>
    <row r="411" spans="1:12" ht="20.25" customHeight="1">
      <c r="A411" s="280" t="s">
        <v>298</v>
      </c>
      <c r="B411" s="12" t="s">
        <v>293</v>
      </c>
      <c r="C411" s="12">
        <v>15</v>
      </c>
      <c r="D411" s="12">
        <v>2.5</v>
      </c>
      <c r="E411" s="12" t="s">
        <v>528</v>
      </c>
      <c r="F411" s="349">
        <v>1</v>
      </c>
      <c r="G411" s="349"/>
      <c r="H411" s="349" t="s">
        <v>586</v>
      </c>
      <c r="I411" s="349"/>
      <c r="J411" s="24">
        <v>218.62</v>
      </c>
      <c r="K411" s="4">
        <f>ROUND(J411*НДС!$A$1,2)</f>
        <v>262.33999999999997</v>
      </c>
      <c r="L411" s="245">
        <v>2</v>
      </c>
    </row>
    <row r="412" spans="1:12" ht="20.25" customHeight="1">
      <c r="A412" s="280" t="s">
        <v>299</v>
      </c>
      <c r="B412" s="12" t="s">
        <v>293</v>
      </c>
      <c r="C412" s="12">
        <v>20</v>
      </c>
      <c r="D412" s="12">
        <v>2.5</v>
      </c>
      <c r="E412" s="12" t="s">
        <v>591</v>
      </c>
      <c r="F412" s="349">
        <v>1</v>
      </c>
      <c r="G412" s="349"/>
      <c r="H412" s="349" t="s">
        <v>586</v>
      </c>
      <c r="I412" s="349"/>
      <c r="J412" s="24">
        <v>218.62</v>
      </c>
      <c r="K412" s="4">
        <f>ROUND(J412*НДС!$A$1,2)</f>
        <v>262.33999999999997</v>
      </c>
      <c r="L412" s="245">
        <v>2</v>
      </c>
    </row>
    <row r="413" spans="1:12" ht="20.25" customHeight="1">
      <c r="A413" s="280" t="s">
        <v>300</v>
      </c>
      <c r="B413" s="12" t="s">
        <v>293</v>
      </c>
      <c r="C413" s="12">
        <v>20</v>
      </c>
      <c r="D413" s="12">
        <v>4</v>
      </c>
      <c r="E413" s="12" t="s">
        <v>591</v>
      </c>
      <c r="F413" s="349">
        <v>1</v>
      </c>
      <c r="G413" s="349"/>
      <c r="H413" s="349" t="s">
        <v>586</v>
      </c>
      <c r="I413" s="349"/>
      <c r="J413" s="24">
        <v>218.62</v>
      </c>
      <c r="K413" s="4">
        <f>ROUND(J413*НДС!$A$1,2)</f>
        <v>262.33999999999997</v>
      </c>
      <c r="L413" s="245">
        <v>2</v>
      </c>
    </row>
    <row r="414" spans="1:12" ht="41.4" customHeight="1">
      <c r="A414" s="366" t="s">
        <v>947</v>
      </c>
      <c r="B414" s="367"/>
      <c r="C414" s="367"/>
      <c r="D414" s="367"/>
      <c r="E414" s="367"/>
      <c r="F414" s="367"/>
      <c r="G414" s="367"/>
      <c r="J414" s="224"/>
      <c r="K414" s="61"/>
      <c r="L414" s="249"/>
    </row>
    <row r="415" spans="1:12" ht="20.25" customHeight="1">
      <c r="A415" s="280" t="s">
        <v>301</v>
      </c>
      <c r="B415" s="12" t="s">
        <v>302</v>
      </c>
      <c r="C415" s="12">
        <v>15</v>
      </c>
      <c r="D415" s="12">
        <v>0.25</v>
      </c>
      <c r="E415" s="12" t="s">
        <v>528</v>
      </c>
      <c r="F415" s="349">
        <v>1</v>
      </c>
      <c r="G415" s="349"/>
      <c r="H415" s="349" t="s">
        <v>586</v>
      </c>
      <c r="I415" s="349"/>
      <c r="J415" s="24">
        <v>230.77</v>
      </c>
      <c r="K415" s="4">
        <f>ROUND(J415*НДС!$A$1,2)</f>
        <v>276.92</v>
      </c>
      <c r="L415" s="245">
        <v>2</v>
      </c>
    </row>
    <row r="416" spans="1:12" ht="20.25" customHeight="1">
      <c r="A416" s="280" t="s">
        <v>303</v>
      </c>
      <c r="B416" s="12" t="s">
        <v>302</v>
      </c>
      <c r="C416" s="12">
        <v>15</v>
      </c>
      <c r="D416" s="12">
        <v>0.4</v>
      </c>
      <c r="E416" s="12" t="s">
        <v>528</v>
      </c>
      <c r="F416" s="349">
        <v>1</v>
      </c>
      <c r="G416" s="349"/>
      <c r="H416" s="349" t="s">
        <v>586</v>
      </c>
      <c r="I416" s="349"/>
      <c r="J416" s="24">
        <v>230.77</v>
      </c>
      <c r="K416" s="4">
        <f>ROUND(J416*НДС!$A$1,2)</f>
        <v>276.92</v>
      </c>
      <c r="L416" s="245">
        <v>2</v>
      </c>
    </row>
    <row r="417" spans="1:12" ht="20.25" customHeight="1">
      <c r="A417" s="280" t="s">
        <v>304</v>
      </c>
      <c r="B417" s="12" t="s">
        <v>302</v>
      </c>
      <c r="C417" s="12">
        <v>15</v>
      </c>
      <c r="D417" s="12">
        <v>0.63</v>
      </c>
      <c r="E417" s="12" t="s">
        <v>528</v>
      </c>
      <c r="F417" s="349">
        <v>1</v>
      </c>
      <c r="G417" s="349"/>
      <c r="H417" s="349" t="s">
        <v>586</v>
      </c>
      <c r="I417" s="349"/>
      <c r="J417" s="24">
        <v>230.77</v>
      </c>
      <c r="K417" s="4">
        <f>ROUND(J417*НДС!$A$1,2)</f>
        <v>276.92</v>
      </c>
      <c r="L417" s="245">
        <v>2</v>
      </c>
    </row>
    <row r="418" spans="1:12" ht="20.25" customHeight="1">
      <c r="A418" s="280" t="s">
        <v>305</v>
      </c>
      <c r="B418" s="12" t="s">
        <v>302</v>
      </c>
      <c r="C418" s="12">
        <v>15</v>
      </c>
      <c r="D418" s="12">
        <v>1</v>
      </c>
      <c r="E418" s="12" t="s">
        <v>528</v>
      </c>
      <c r="F418" s="349">
        <v>1</v>
      </c>
      <c r="G418" s="349"/>
      <c r="H418" s="349" t="s">
        <v>586</v>
      </c>
      <c r="I418" s="349"/>
      <c r="J418" s="24">
        <v>230.77</v>
      </c>
      <c r="K418" s="4">
        <f>ROUND(J418*НДС!$A$1,2)</f>
        <v>276.92</v>
      </c>
      <c r="L418" s="245">
        <v>2</v>
      </c>
    </row>
    <row r="419" spans="1:12" ht="20.25" customHeight="1">
      <c r="A419" s="280" t="s">
        <v>306</v>
      </c>
      <c r="B419" s="12" t="s">
        <v>302</v>
      </c>
      <c r="C419" s="12">
        <v>15</v>
      </c>
      <c r="D419" s="12">
        <v>1.6</v>
      </c>
      <c r="E419" s="12" t="s">
        <v>528</v>
      </c>
      <c r="F419" s="349">
        <v>1</v>
      </c>
      <c r="G419" s="349"/>
      <c r="H419" s="349" t="s">
        <v>586</v>
      </c>
      <c r="I419" s="349"/>
      <c r="J419" s="24">
        <v>230.77</v>
      </c>
      <c r="K419" s="4">
        <f>ROUND(J419*НДС!$A$1,2)</f>
        <v>276.92</v>
      </c>
      <c r="L419" s="245">
        <v>2</v>
      </c>
    </row>
    <row r="420" spans="1:12" ht="20.25" customHeight="1">
      <c r="A420" s="280" t="s">
        <v>307</v>
      </c>
      <c r="B420" s="12" t="s">
        <v>302</v>
      </c>
      <c r="C420" s="12">
        <v>15</v>
      </c>
      <c r="D420" s="12">
        <v>2.5</v>
      </c>
      <c r="E420" s="12" t="s">
        <v>528</v>
      </c>
      <c r="F420" s="349">
        <v>1</v>
      </c>
      <c r="G420" s="349"/>
      <c r="H420" s="349" t="s">
        <v>586</v>
      </c>
      <c r="I420" s="349"/>
      <c r="J420" s="24">
        <v>230.77</v>
      </c>
      <c r="K420" s="4">
        <f>ROUND(J420*НДС!$A$1,2)</f>
        <v>276.92</v>
      </c>
      <c r="L420" s="245">
        <v>2</v>
      </c>
    </row>
    <row r="421" spans="1:12" ht="20.25" customHeight="1">
      <c r="A421" s="280" t="s">
        <v>308</v>
      </c>
      <c r="B421" s="12" t="s">
        <v>302</v>
      </c>
      <c r="C421" s="12">
        <v>20</v>
      </c>
      <c r="D421" s="12">
        <v>2.5</v>
      </c>
      <c r="E421" s="12" t="s">
        <v>591</v>
      </c>
      <c r="F421" s="349">
        <v>1</v>
      </c>
      <c r="G421" s="349"/>
      <c r="H421" s="349" t="s">
        <v>586</v>
      </c>
      <c r="I421" s="349"/>
      <c r="J421" s="24">
        <v>230.77</v>
      </c>
      <c r="K421" s="4">
        <f>ROUND(J421*НДС!$A$1,2)</f>
        <v>276.92</v>
      </c>
      <c r="L421" s="245">
        <v>2</v>
      </c>
    </row>
    <row r="422" spans="1:12" ht="20.25" customHeight="1">
      <c r="A422" s="280" t="s">
        <v>309</v>
      </c>
      <c r="B422" s="12" t="s">
        <v>302</v>
      </c>
      <c r="C422" s="12">
        <v>20</v>
      </c>
      <c r="D422" s="12">
        <v>4</v>
      </c>
      <c r="E422" s="12" t="s">
        <v>591</v>
      </c>
      <c r="F422" s="349">
        <v>1</v>
      </c>
      <c r="G422" s="349"/>
      <c r="H422" s="349" t="s">
        <v>586</v>
      </c>
      <c r="I422" s="349"/>
      <c r="J422" s="24">
        <v>230.77</v>
      </c>
      <c r="K422" s="4">
        <f>ROUND(J422*НДС!$A$1,2)</f>
        <v>276.92</v>
      </c>
      <c r="L422" s="245">
        <v>2</v>
      </c>
    </row>
    <row r="423" spans="1:12" ht="44.1" customHeight="1">
      <c r="A423" s="366" t="s">
        <v>1052</v>
      </c>
      <c r="B423" s="367"/>
      <c r="C423" s="367"/>
      <c r="D423" s="367"/>
      <c r="E423" s="367"/>
      <c r="F423" s="367"/>
      <c r="G423" s="367"/>
      <c r="J423" s="224"/>
      <c r="K423" s="61"/>
      <c r="L423" s="249"/>
    </row>
    <row r="424" spans="1:12" ht="20.25" customHeight="1">
      <c r="A424" s="280" t="s">
        <v>310</v>
      </c>
      <c r="B424" s="12" t="s">
        <v>311</v>
      </c>
      <c r="C424" s="12">
        <v>15</v>
      </c>
      <c r="D424" s="12">
        <v>0.25</v>
      </c>
      <c r="E424" s="12" t="s">
        <v>528</v>
      </c>
      <c r="F424" s="349">
        <v>1</v>
      </c>
      <c r="G424" s="349"/>
      <c r="H424" s="349" t="s">
        <v>586</v>
      </c>
      <c r="I424" s="349"/>
      <c r="J424" s="24">
        <v>126.78</v>
      </c>
      <c r="K424" s="4">
        <f>ROUND(J424*НДС!$A$1,2)</f>
        <v>152.13999999999999</v>
      </c>
      <c r="L424" s="245">
        <v>2</v>
      </c>
    </row>
    <row r="425" spans="1:12" ht="20.25" customHeight="1">
      <c r="A425" s="280" t="s">
        <v>312</v>
      </c>
      <c r="B425" s="12" t="s">
        <v>311</v>
      </c>
      <c r="C425" s="12">
        <v>15</v>
      </c>
      <c r="D425" s="12">
        <v>0.4</v>
      </c>
      <c r="E425" s="12" t="s">
        <v>528</v>
      </c>
      <c r="F425" s="349">
        <v>1</v>
      </c>
      <c r="G425" s="349"/>
      <c r="H425" s="349" t="s">
        <v>586</v>
      </c>
      <c r="I425" s="349"/>
      <c r="J425" s="24">
        <v>181.09</v>
      </c>
      <c r="K425" s="4">
        <f>ROUND(J425*НДС!$A$1,2)</f>
        <v>217.31</v>
      </c>
      <c r="L425" s="245">
        <v>2</v>
      </c>
    </row>
    <row r="426" spans="1:12" ht="20.25" customHeight="1">
      <c r="A426" s="280" t="s">
        <v>313</v>
      </c>
      <c r="B426" s="12" t="s">
        <v>311</v>
      </c>
      <c r="C426" s="12">
        <v>15</v>
      </c>
      <c r="D426" s="12">
        <v>0.63</v>
      </c>
      <c r="E426" s="12" t="s">
        <v>528</v>
      </c>
      <c r="F426" s="349">
        <v>1</v>
      </c>
      <c r="G426" s="349"/>
      <c r="H426" s="349" t="s">
        <v>586</v>
      </c>
      <c r="I426" s="349"/>
      <c r="J426" s="24">
        <v>181.09</v>
      </c>
      <c r="K426" s="4">
        <f>ROUND(J426*НДС!$A$1,2)</f>
        <v>217.31</v>
      </c>
      <c r="L426" s="245">
        <v>2</v>
      </c>
    </row>
    <row r="427" spans="1:12" ht="20.25" customHeight="1">
      <c r="A427" s="280" t="s">
        <v>314</v>
      </c>
      <c r="B427" s="12" t="s">
        <v>311</v>
      </c>
      <c r="C427" s="12">
        <v>15</v>
      </c>
      <c r="D427" s="12">
        <v>1</v>
      </c>
      <c r="E427" s="12" t="s">
        <v>528</v>
      </c>
      <c r="F427" s="349">
        <v>1</v>
      </c>
      <c r="G427" s="349"/>
      <c r="H427" s="349" t="s">
        <v>586</v>
      </c>
      <c r="I427" s="349"/>
      <c r="J427" s="24">
        <v>181.09</v>
      </c>
      <c r="K427" s="4">
        <f>ROUND(J427*НДС!$A$1,2)</f>
        <v>217.31</v>
      </c>
      <c r="L427" s="245">
        <v>2</v>
      </c>
    </row>
    <row r="428" spans="1:12" ht="20.25" customHeight="1">
      <c r="A428" s="280" t="s">
        <v>315</v>
      </c>
      <c r="B428" s="12" t="s">
        <v>311</v>
      </c>
      <c r="C428" s="12">
        <v>15</v>
      </c>
      <c r="D428" s="12">
        <v>1.6</v>
      </c>
      <c r="E428" s="12" t="s">
        <v>528</v>
      </c>
      <c r="F428" s="349">
        <v>1</v>
      </c>
      <c r="G428" s="349"/>
      <c r="H428" s="349" t="s">
        <v>586</v>
      </c>
      <c r="I428" s="349"/>
      <c r="J428" s="24">
        <v>181.09</v>
      </c>
      <c r="K428" s="4">
        <f>ROUND(J428*НДС!$A$1,2)</f>
        <v>217.31</v>
      </c>
      <c r="L428" s="245">
        <v>2</v>
      </c>
    </row>
    <row r="429" spans="1:12" ht="20.25" customHeight="1">
      <c r="A429" s="280" t="s">
        <v>316</v>
      </c>
      <c r="B429" s="12" t="s">
        <v>311</v>
      </c>
      <c r="C429" s="12">
        <v>20</v>
      </c>
      <c r="D429" s="12">
        <v>2.5</v>
      </c>
      <c r="E429" s="12" t="s">
        <v>591</v>
      </c>
      <c r="F429" s="349">
        <v>1</v>
      </c>
      <c r="G429" s="349"/>
      <c r="H429" s="349" t="s">
        <v>586</v>
      </c>
      <c r="I429" s="349"/>
      <c r="J429" s="24">
        <v>197.2</v>
      </c>
      <c r="K429" s="4">
        <f>ROUND(J429*НДС!$A$1,2)</f>
        <v>236.64</v>
      </c>
      <c r="L429" s="245">
        <v>2</v>
      </c>
    </row>
    <row r="430" spans="1:12" ht="20.25" customHeight="1">
      <c r="A430" s="280" t="s">
        <v>317</v>
      </c>
      <c r="B430" s="12" t="s">
        <v>311</v>
      </c>
      <c r="C430" s="12">
        <v>20</v>
      </c>
      <c r="D430" s="12">
        <v>3.5</v>
      </c>
      <c r="E430" s="12" t="s">
        <v>591</v>
      </c>
      <c r="F430" s="349">
        <v>1</v>
      </c>
      <c r="G430" s="349"/>
      <c r="H430" s="349" t="s">
        <v>586</v>
      </c>
      <c r="I430" s="349"/>
      <c r="J430" s="24">
        <v>197.2</v>
      </c>
      <c r="K430" s="4">
        <f>ROUND(J430*НДС!$A$1,2)</f>
        <v>236.64</v>
      </c>
      <c r="L430" s="245">
        <v>2</v>
      </c>
    </row>
    <row r="431" spans="1:12" ht="43.95" customHeight="1">
      <c r="A431" s="366" t="s">
        <v>1053</v>
      </c>
      <c r="B431" s="367"/>
      <c r="C431" s="367"/>
      <c r="D431" s="367"/>
      <c r="E431" s="367"/>
      <c r="F431" s="367"/>
      <c r="G431" s="367"/>
      <c r="J431" s="224"/>
      <c r="K431" s="61"/>
      <c r="L431" s="249"/>
    </row>
    <row r="432" spans="1:12" ht="20.25" customHeight="1">
      <c r="A432" s="280" t="s">
        <v>318</v>
      </c>
      <c r="B432" s="12" t="s">
        <v>319</v>
      </c>
      <c r="C432" s="12">
        <v>15</v>
      </c>
      <c r="D432" s="12">
        <v>0.25</v>
      </c>
      <c r="E432" s="12" t="s">
        <v>528</v>
      </c>
      <c r="F432" s="349">
        <v>1</v>
      </c>
      <c r="G432" s="349"/>
      <c r="H432" s="349" t="s">
        <v>586</v>
      </c>
      <c r="I432" s="349"/>
      <c r="J432" s="24">
        <v>208.22</v>
      </c>
      <c r="K432" s="4">
        <f>ROUND(J432*НДС!$A$1,2)</f>
        <v>249.86</v>
      </c>
      <c r="L432" s="245">
        <v>2</v>
      </c>
    </row>
    <row r="433" spans="1:12" ht="20.25" customHeight="1">
      <c r="A433" s="280" t="s">
        <v>320</v>
      </c>
      <c r="B433" s="12" t="s">
        <v>319</v>
      </c>
      <c r="C433" s="12">
        <v>15</v>
      </c>
      <c r="D433" s="12">
        <v>0.4</v>
      </c>
      <c r="E433" s="12" t="s">
        <v>528</v>
      </c>
      <c r="F433" s="349">
        <v>1</v>
      </c>
      <c r="G433" s="349"/>
      <c r="H433" s="349" t="s">
        <v>586</v>
      </c>
      <c r="I433" s="349"/>
      <c r="J433" s="24">
        <v>208.22</v>
      </c>
      <c r="K433" s="4">
        <f>ROUND(J433*НДС!$A$1,2)</f>
        <v>249.86</v>
      </c>
      <c r="L433" s="245">
        <v>2</v>
      </c>
    </row>
    <row r="434" spans="1:12" ht="20.25" customHeight="1">
      <c r="A434" s="280" t="s">
        <v>321</v>
      </c>
      <c r="B434" s="12" t="s">
        <v>319</v>
      </c>
      <c r="C434" s="12">
        <v>15</v>
      </c>
      <c r="D434" s="12">
        <v>0.63</v>
      </c>
      <c r="E434" s="12" t="s">
        <v>528</v>
      </c>
      <c r="F434" s="349">
        <v>1</v>
      </c>
      <c r="G434" s="349"/>
      <c r="H434" s="349" t="s">
        <v>586</v>
      </c>
      <c r="I434" s="349"/>
      <c r="J434" s="24">
        <v>208.22</v>
      </c>
      <c r="K434" s="4">
        <f>ROUND(J434*НДС!$A$1,2)</f>
        <v>249.86</v>
      </c>
      <c r="L434" s="245">
        <v>2</v>
      </c>
    </row>
    <row r="435" spans="1:12" ht="20.25" customHeight="1">
      <c r="A435" s="280" t="s">
        <v>322</v>
      </c>
      <c r="B435" s="12" t="s">
        <v>319</v>
      </c>
      <c r="C435" s="12">
        <v>15</v>
      </c>
      <c r="D435" s="12">
        <v>1</v>
      </c>
      <c r="E435" s="12" t="s">
        <v>528</v>
      </c>
      <c r="F435" s="349">
        <v>1</v>
      </c>
      <c r="G435" s="349"/>
      <c r="H435" s="349" t="s">
        <v>586</v>
      </c>
      <c r="I435" s="349"/>
      <c r="J435" s="24">
        <v>208.22</v>
      </c>
      <c r="K435" s="4">
        <f>ROUND(J435*НДС!$A$1,2)</f>
        <v>249.86</v>
      </c>
      <c r="L435" s="245">
        <v>2</v>
      </c>
    </row>
    <row r="436" spans="1:12" ht="20.25" customHeight="1">
      <c r="A436" s="280" t="s">
        <v>323</v>
      </c>
      <c r="B436" s="12" t="s">
        <v>319</v>
      </c>
      <c r="C436" s="12">
        <v>15</v>
      </c>
      <c r="D436" s="12">
        <v>1.6</v>
      </c>
      <c r="E436" s="12" t="s">
        <v>528</v>
      </c>
      <c r="F436" s="349">
        <v>1</v>
      </c>
      <c r="G436" s="349"/>
      <c r="H436" s="349" t="s">
        <v>586</v>
      </c>
      <c r="I436" s="349"/>
      <c r="J436" s="24">
        <v>208.22</v>
      </c>
      <c r="K436" s="4">
        <f>ROUND(J436*НДС!$A$1,2)</f>
        <v>249.86</v>
      </c>
      <c r="L436" s="245">
        <v>2</v>
      </c>
    </row>
    <row r="437" spans="1:12" ht="20.25" customHeight="1">
      <c r="A437" s="280" t="s">
        <v>324</v>
      </c>
      <c r="B437" s="12" t="s">
        <v>319</v>
      </c>
      <c r="C437" s="12">
        <v>20</v>
      </c>
      <c r="D437" s="12">
        <v>2.5</v>
      </c>
      <c r="E437" s="12" t="s">
        <v>591</v>
      </c>
      <c r="F437" s="349">
        <v>1</v>
      </c>
      <c r="G437" s="349"/>
      <c r="H437" s="349" t="s">
        <v>586</v>
      </c>
      <c r="I437" s="349"/>
      <c r="J437" s="24">
        <v>208.22</v>
      </c>
      <c r="K437" s="4">
        <f>ROUND(J437*НДС!$A$1,2)</f>
        <v>249.86</v>
      </c>
      <c r="L437" s="245">
        <v>2</v>
      </c>
    </row>
    <row r="438" spans="1:12" ht="20.25" customHeight="1">
      <c r="A438" s="280" t="s">
        <v>325</v>
      </c>
      <c r="B438" s="12" t="s">
        <v>319</v>
      </c>
      <c r="C438" s="12">
        <v>20</v>
      </c>
      <c r="D438" s="12">
        <v>3.5</v>
      </c>
      <c r="E438" s="12" t="s">
        <v>591</v>
      </c>
      <c r="F438" s="349">
        <v>1</v>
      </c>
      <c r="G438" s="349"/>
      <c r="H438" s="349" t="s">
        <v>586</v>
      </c>
      <c r="I438" s="349"/>
      <c r="J438" s="24">
        <v>208.22</v>
      </c>
      <c r="K438" s="4">
        <f>ROUND(J438*НДС!$A$1,2)</f>
        <v>249.86</v>
      </c>
      <c r="L438" s="245">
        <v>2</v>
      </c>
    </row>
    <row r="439" spans="1:12" ht="46.35" customHeight="1">
      <c r="A439" s="366" t="s">
        <v>1054</v>
      </c>
      <c r="B439" s="367"/>
      <c r="C439" s="367"/>
      <c r="D439" s="367"/>
      <c r="E439" s="367"/>
      <c r="F439" s="367"/>
      <c r="G439" s="367"/>
      <c r="J439" s="224"/>
      <c r="K439" s="61"/>
      <c r="L439" s="249"/>
    </row>
    <row r="440" spans="1:12" ht="20.25" customHeight="1">
      <c r="A440" s="280" t="s">
        <v>326</v>
      </c>
      <c r="B440" s="12" t="s">
        <v>327</v>
      </c>
      <c r="C440" s="12">
        <v>15</v>
      </c>
      <c r="D440" s="12">
        <v>0.25</v>
      </c>
      <c r="E440" s="12" t="s">
        <v>528</v>
      </c>
      <c r="F440" s="349">
        <v>1</v>
      </c>
      <c r="G440" s="349"/>
      <c r="H440" s="349" t="s">
        <v>586</v>
      </c>
      <c r="I440" s="349"/>
      <c r="J440" s="24">
        <v>219.8</v>
      </c>
      <c r="K440" s="4">
        <f>ROUND(J440*НДС!$A$1,2)</f>
        <v>263.76</v>
      </c>
      <c r="L440" s="245">
        <v>2</v>
      </c>
    </row>
    <row r="441" spans="1:12" ht="20.25" customHeight="1">
      <c r="A441" s="280" t="s">
        <v>328</v>
      </c>
      <c r="B441" s="12" t="s">
        <v>327</v>
      </c>
      <c r="C441" s="12">
        <v>15</v>
      </c>
      <c r="D441" s="12">
        <v>0.4</v>
      </c>
      <c r="E441" s="12" t="s">
        <v>528</v>
      </c>
      <c r="F441" s="349">
        <v>1</v>
      </c>
      <c r="G441" s="349"/>
      <c r="H441" s="349" t="s">
        <v>586</v>
      </c>
      <c r="I441" s="349"/>
      <c r="J441" s="24">
        <v>219.8</v>
      </c>
      <c r="K441" s="4">
        <f>ROUND(J441*НДС!$A$1,2)</f>
        <v>263.76</v>
      </c>
      <c r="L441" s="245">
        <v>2</v>
      </c>
    </row>
    <row r="442" spans="1:12" ht="20.25" customHeight="1">
      <c r="A442" s="280" t="s">
        <v>329</v>
      </c>
      <c r="B442" s="12" t="s">
        <v>327</v>
      </c>
      <c r="C442" s="12">
        <v>15</v>
      </c>
      <c r="D442" s="12">
        <v>0.63</v>
      </c>
      <c r="E442" s="12" t="s">
        <v>528</v>
      </c>
      <c r="F442" s="349">
        <v>1</v>
      </c>
      <c r="G442" s="349"/>
      <c r="H442" s="349" t="s">
        <v>586</v>
      </c>
      <c r="I442" s="349"/>
      <c r="J442" s="24">
        <v>219.8</v>
      </c>
      <c r="K442" s="4">
        <f>ROUND(J442*НДС!$A$1,2)</f>
        <v>263.76</v>
      </c>
      <c r="L442" s="245">
        <v>2</v>
      </c>
    </row>
    <row r="443" spans="1:12" ht="20.25" customHeight="1">
      <c r="A443" s="280" t="s">
        <v>330</v>
      </c>
      <c r="B443" s="12" t="s">
        <v>327</v>
      </c>
      <c r="C443" s="12">
        <v>15</v>
      </c>
      <c r="D443" s="12">
        <v>1</v>
      </c>
      <c r="E443" s="12" t="s">
        <v>528</v>
      </c>
      <c r="F443" s="349">
        <v>1</v>
      </c>
      <c r="G443" s="349"/>
      <c r="H443" s="349" t="s">
        <v>586</v>
      </c>
      <c r="I443" s="349"/>
      <c r="J443" s="24">
        <v>219.8</v>
      </c>
      <c r="K443" s="4">
        <f>ROUND(J443*НДС!$A$1,2)</f>
        <v>263.76</v>
      </c>
      <c r="L443" s="245">
        <v>2</v>
      </c>
    </row>
    <row r="444" spans="1:12" ht="20.25" customHeight="1">
      <c r="A444" s="280" t="s">
        <v>331</v>
      </c>
      <c r="B444" s="12" t="s">
        <v>327</v>
      </c>
      <c r="C444" s="12">
        <v>15</v>
      </c>
      <c r="D444" s="12">
        <v>1.6</v>
      </c>
      <c r="E444" s="12" t="s">
        <v>528</v>
      </c>
      <c r="F444" s="349">
        <v>1</v>
      </c>
      <c r="G444" s="349"/>
      <c r="H444" s="349" t="s">
        <v>586</v>
      </c>
      <c r="I444" s="349"/>
      <c r="J444" s="24">
        <v>219.8</v>
      </c>
      <c r="K444" s="4">
        <f>ROUND(J444*НДС!$A$1,2)</f>
        <v>263.76</v>
      </c>
      <c r="L444" s="245">
        <v>2</v>
      </c>
    </row>
    <row r="445" spans="1:12" ht="20.25" customHeight="1">
      <c r="A445" s="280" t="s">
        <v>332</v>
      </c>
      <c r="B445" s="12" t="s">
        <v>327</v>
      </c>
      <c r="C445" s="12">
        <v>20</v>
      </c>
      <c r="D445" s="12">
        <v>2.5</v>
      </c>
      <c r="E445" s="12" t="s">
        <v>591</v>
      </c>
      <c r="F445" s="349">
        <v>1</v>
      </c>
      <c r="G445" s="349"/>
      <c r="H445" s="349" t="s">
        <v>586</v>
      </c>
      <c r="I445" s="349"/>
      <c r="J445" s="24">
        <v>219.8</v>
      </c>
      <c r="K445" s="4">
        <f>ROUND(J445*НДС!$A$1,2)</f>
        <v>263.76</v>
      </c>
      <c r="L445" s="245">
        <v>2</v>
      </c>
    </row>
    <row r="446" spans="1:12" ht="20.25" customHeight="1">
      <c r="A446" s="280" t="s">
        <v>333</v>
      </c>
      <c r="B446" s="12" t="s">
        <v>327</v>
      </c>
      <c r="C446" s="12">
        <v>20</v>
      </c>
      <c r="D446" s="12">
        <v>3.5</v>
      </c>
      <c r="E446" s="12" t="s">
        <v>591</v>
      </c>
      <c r="F446" s="349">
        <v>1</v>
      </c>
      <c r="G446" s="349"/>
      <c r="H446" s="349" t="s">
        <v>586</v>
      </c>
      <c r="I446" s="349"/>
      <c r="J446" s="24">
        <v>219.8</v>
      </c>
      <c r="K446" s="4">
        <f>ROUND(J446*НДС!$A$1,2)</f>
        <v>263.76</v>
      </c>
      <c r="L446" s="245">
        <v>2</v>
      </c>
    </row>
    <row r="447" spans="1:12" ht="26.25" customHeight="1">
      <c r="A447" s="366" t="s">
        <v>334</v>
      </c>
      <c r="B447" s="367"/>
      <c r="C447" s="367"/>
      <c r="D447" s="367"/>
      <c r="E447" s="367"/>
      <c r="F447" s="367"/>
      <c r="G447" s="367"/>
      <c r="J447" s="224"/>
      <c r="K447" s="61"/>
      <c r="L447" s="249"/>
    </row>
    <row r="448" spans="1:12" ht="20.25" customHeight="1">
      <c r="A448" s="280" t="s">
        <v>335</v>
      </c>
      <c r="B448" s="15" t="s">
        <v>406</v>
      </c>
      <c r="C448" s="15" t="s">
        <v>1044</v>
      </c>
      <c r="D448" s="352" t="s">
        <v>1013</v>
      </c>
      <c r="E448" s="353"/>
      <c r="F448" s="356">
        <v>1</v>
      </c>
      <c r="G448" s="356"/>
      <c r="H448" s="349" t="s">
        <v>586</v>
      </c>
      <c r="I448" s="349"/>
      <c r="J448" s="24">
        <v>26.43</v>
      </c>
      <c r="K448" s="4">
        <f>ROUND(J448*НДС!$A$1,2)</f>
        <v>31.72</v>
      </c>
      <c r="L448" s="245">
        <v>2</v>
      </c>
    </row>
    <row r="449" spans="1:12" ht="20.25" customHeight="1">
      <c r="A449" s="280" t="s">
        <v>556</v>
      </c>
      <c r="B449" s="15" t="s">
        <v>406</v>
      </c>
      <c r="C449" s="15" t="s">
        <v>1045</v>
      </c>
      <c r="D449" s="354"/>
      <c r="E449" s="355"/>
      <c r="F449" s="356">
        <v>1</v>
      </c>
      <c r="G449" s="356"/>
      <c r="H449" s="356" t="s">
        <v>566</v>
      </c>
      <c r="I449" s="356"/>
      <c r="J449" s="24">
        <v>22.98</v>
      </c>
      <c r="K449" s="4">
        <f>ROUND(J449*НДС!$A$1,2)</f>
        <v>27.58</v>
      </c>
      <c r="L449" s="245">
        <v>1</v>
      </c>
    </row>
    <row r="450" spans="1:12" ht="20.25" customHeight="1">
      <c r="A450" s="280" t="s">
        <v>336</v>
      </c>
      <c r="B450" s="15" t="s">
        <v>406</v>
      </c>
      <c r="C450" s="15" t="s">
        <v>1046</v>
      </c>
      <c r="D450" s="352" t="s">
        <v>564</v>
      </c>
      <c r="E450" s="353"/>
      <c r="F450" s="356">
        <v>1</v>
      </c>
      <c r="G450" s="356"/>
      <c r="H450" s="349" t="s">
        <v>586</v>
      </c>
      <c r="I450" s="349"/>
      <c r="J450" s="24">
        <v>33.619999999999997</v>
      </c>
      <c r="K450" s="4">
        <f>ROUND(J450*НДС!$A$1,2)</f>
        <v>40.340000000000003</v>
      </c>
      <c r="L450" s="245">
        <v>2</v>
      </c>
    </row>
    <row r="451" spans="1:12" ht="20.25" customHeight="1">
      <c r="A451" s="280" t="s">
        <v>337</v>
      </c>
      <c r="B451" s="15" t="s">
        <v>406</v>
      </c>
      <c r="C451" s="15" t="s">
        <v>1047</v>
      </c>
      <c r="D451" s="354"/>
      <c r="E451" s="355"/>
      <c r="F451" s="356">
        <v>1</v>
      </c>
      <c r="G451" s="356"/>
      <c r="H451" s="349" t="s">
        <v>586</v>
      </c>
      <c r="I451" s="349"/>
      <c r="J451" s="24">
        <v>85.36</v>
      </c>
      <c r="K451" s="4">
        <f>ROUND(J451*НДС!$A$1,2)</f>
        <v>102.43</v>
      </c>
      <c r="L451" s="245">
        <v>2</v>
      </c>
    </row>
    <row r="452" spans="1:12">
      <c r="A452" s="115"/>
      <c r="B452" s="87"/>
      <c r="C452" s="87"/>
      <c r="D452" s="87"/>
      <c r="E452" s="87"/>
      <c r="F452" s="87"/>
      <c r="G452" s="87"/>
      <c r="H452" s="87"/>
      <c r="I452" s="87"/>
      <c r="J452" s="88"/>
      <c r="K452" s="87"/>
    </row>
    <row r="453" spans="1:12">
      <c r="A453" s="115"/>
      <c r="B453" s="87"/>
      <c r="C453" s="87"/>
      <c r="D453" s="87"/>
      <c r="E453" s="87"/>
      <c r="F453" s="87"/>
      <c r="G453" s="87"/>
      <c r="H453" s="87"/>
      <c r="I453" s="87"/>
      <c r="J453" s="88"/>
      <c r="K453" s="87"/>
    </row>
    <row r="454" spans="1:12" ht="52.8">
      <c r="A454" s="315" t="s">
        <v>399</v>
      </c>
      <c r="B454" s="316" t="s">
        <v>400</v>
      </c>
      <c r="C454" s="315" t="s">
        <v>56</v>
      </c>
      <c r="D454" s="315" t="s">
        <v>807</v>
      </c>
      <c r="E454" s="316" t="s">
        <v>32</v>
      </c>
      <c r="F454" s="377" t="s">
        <v>402</v>
      </c>
      <c r="G454" s="377"/>
      <c r="H454" s="377" t="s">
        <v>403</v>
      </c>
      <c r="I454" s="377"/>
      <c r="J454" s="302" t="s">
        <v>1068</v>
      </c>
      <c r="K454" s="302" t="s">
        <v>1069</v>
      </c>
      <c r="L454" s="296" t="s">
        <v>879</v>
      </c>
    </row>
    <row r="455" spans="1:12" ht="14.25" customHeight="1">
      <c r="A455" s="122" t="s">
        <v>683</v>
      </c>
      <c r="B455" s="123"/>
      <c r="C455" s="123"/>
      <c r="D455" s="123"/>
      <c r="E455" s="123"/>
      <c r="F455" s="124"/>
      <c r="H455" s="124"/>
      <c r="J455" s="224"/>
      <c r="K455" s="61"/>
      <c r="L455" s="275"/>
    </row>
    <row r="456" spans="1:12">
      <c r="A456" s="280" t="s">
        <v>717</v>
      </c>
      <c r="B456" s="89" t="s">
        <v>679</v>
      </c>
      <c r="C456" s="89">
        <v>24</v>
      </c>
      <c r="D456" s="89">
        <v>24</v>
      </c>
      <c r="E456" s="89">
        <v>200</v>
      </c>
      <c r="F456" s="380">
        <v>1</v>
      </c>
      <c r="G456" s="380"/>
      <c r="H456" s="349" t="s">
        <v>586</v>
      </c>
      <c r="I456" s="349"/>
      <c r="J456" s="2">
        <v>252.14</v>
      </c>
      <c r="K456" s="4">
        <f>ROUND(J456*НДС!$A$1,2)</f>
        <v>302.57</v>
      </c>
      <c r="L456" s="276">
        <v>2</v>
      </c>
    </row>
    <row r="457" spans="1:12">
      <c r="A457" s="280" t="s">
        <v>675</v>
      </c>
      <c r="B457" s="89" t="s">
        <v>679</v>
      </c>
      <c r="C457" s="89">
        <v>230</v>
      </c>
      <c r="D457" s="89">
        <v>24</v>
      </c>
      <c r="E457" s="89">
        <v>200</v>
      </c>
      <c r="F457" s="380">
        <v>1</v>
      </c>
      <c r="G457" s="380"/>
      <c r="H457" s="349" t="s">
        <v>586</v>
      </c>
      <c r="I457" s="349"/>
      <c r="J457" s="2">
        <v>252.14</v>
      </c>
      <c r="K457" s="4">
        <f>ROUND(J457*НДС!$A$1,2)</f>
        <v>302.57</v>
      </c>
      <c r="L457" s="276">
        <v>2</v>
      </c>
    </row>
    <row r="458" spans="1:12">
      <c r="A458" s="280" t="s">
        <v>718</v>
      </c>
      <c r="B458" s="89" t="s">
        <v>680</v>
      </c>
      <c r="C458" s="89">
        <v>24</v>
      </c>
      <c r="D458" s="89">
        <v>12</v>
      </c>
      <c r="E458" s="89">
        <v>200</v>
      </c>
      <c r="F458" s="380">
        <v>1</v>
      </c>
      <c r="G458" s="380"/>
      <c r="H458" s="349" t="s">
        <v>586</v>
      </c>
      <c r="I458" s="349"/>
      <c r="J458" s="2">
        <v>252.14</v>
      </c>
      <c r="K458" s="4">
        <f>ROUND(J458*НДС!$A$1,2)</f>
        <v>302.57</v>
      </c>
      <c r="L458" s="276">
        <v>2</v>
      </c>
    </row>
    <row r="459" spans="1:12">
      <c r="A459" s="280" t="s">
        <v>676</v>
      </c>
      <c r="B459" s="89" t="s">
        <v>680</v>
      </c>
      <c r="C459" s="89">
        <v>230</v>
      </c>
      <c r="D459" s="89">
        <v>12</v>
      </c>
      <c r="E459" s="89">
        <v>200</v>
      </c>
      <c r="F459" s="380">
        <v>1</v>
      </c>
      <c r="G459" s="380"/>
      <c r="H459" s="349" t="s">
        <v>586</v>
      </c>
      <c r="I459" s="349"/>
      <c r="J459" s="2">
        <v>252.14</v>
      </c>
      <c r="K459" s="4">
        <f>ROUND(J459*НДС!$A$1,2)</f>
        <v>302.57</v>
      </c>
      <c r="L459" s="276">
        <v>2</v>
      </c>
    </row>
    <row r="460" spans="1:12">
      <c r="A460" s="280" t="s">
        <v>719</v>
      </c>
      <c r="B460" s="89" t="s">
        <v>681</v>
      </c>
      <c r="C460" s="89">
        <v>24</v>
      </c>
      <c r="D460" s="89">
        <v>24</v>
      </c>
      <c r="E460" s="89">
        <v>200</v>
      </c>
      <c r="F460" s="380">
        <v>1</v>
      </c>
      <c r="G460" s="380"/>
      <c r="H460" s="349" t="s">
        <v>586</v>
      </c>
      <c r="I460" s="349"/>
      <c r="J460" s="2">
        <v>252.1</v>
      </c>
      <c r="K460" s="4">
        <f>ROUND(J460*НДС!$A$1,2)</f>
        <v>302.52</v>
      </c>
      <c r="L460" s="276">
        <v>2</v>
      </c>
    </row>
    <row r="461" spans="1:12">
      <c r="A461" s="280" t="s">
        <v>677</v>
      </c>
      <c r="B461" s="89" t="s">
        <v>681</v>
      </c>
      <c r="C461" s="89">
        <v>230</v>
      </c>
      <c r="D461" s="89">
        <v>24</v>
      </c>
      <c r="E461" s="89">
        <v>200</v>
      </c>
      <c r="F461" s="380">
        <v>1</v>
      </c>
      <c r="G461" s="380"/>
      <c r="H461" s="349" t="s">
        <v>586</v>
      </c>
      <c r="I461" s="349"/>
      <c r="J461" s="2">
        <v>252.1</v>
      </c>
      <c r="K461" s="4">
        <f>ROUND(J461*НДС!$A$1,2)</f>
        <v>302.52</v>
      </c>
      <c r="L461" s="276">
        <v>2</v>
      </c>
    </row>
    <row r="462" spans="1:12">
      <c r="A462" s="280" t="s">
        <v>720</v>
      </c>
      <c r="B462" s="89" t="s">
        <v>682</v>
      </c>
      <c r="C462" s="89">
        <v>24</v>
      </c>
      <c r="D462" s="89">
        <v>12</v>
      </c>
      <c r="E462" s="89">
        <v>200</v>
      </c>
      <c r="F462" s="380">
        <v>1</v>
      </c>
      <c r="G462" s="380"/>
      <c r="H462" s="349" t="s">
        <v>586</v>
      </c>
      <c r="I462" s="349"/>
      <c r="J462" s="2">
        <v>267.52999999999997</v>
      </c>
      <c r="K462" s="4">
        <f>ROUND(J462*НДС!$A$1,2)</f>
        <v>321.04000000000002</v>
      </c>
      <c r="L462" s="276">
        <v>2</v>
      </c>
    </row>
    <row r="463" spans="1:12">
      <c r="A463" s="280" t="s">
        <v>678</v>
      </c>
      <c r="B463" s="89" t="s">
        <v>682</v>
      </c>
      <c r="C463" s="89">
        <v>230</v>
      </c>
      <c r="D463" s="89">
        <v>12</v>
      </c>
      <c r="E463" s="89">
        <v>200</v>
      </c>
      <c r="F463" s="380">
        <v>1</v>
      </c>
      <c r="G463" s="380"/>
      <c r="H463" s="349" t="s">
        <v>586</v>
      </c>
      <c r="I463" s="349"/>
      <c r="J463" s="2">
        <v>252.1</v>
      </c>
      <c r="K463" s="4">
        <f>ROUND(J463*НДС!$A$1,2)</f>
        <v>302.52</v>
      </c>
      <c r="L463" s="276">
        <v>2</v>
      </c>
    </row>
    <row r="464" spans="1:12">
      <c r="A464" s="98"/>
      <c r="B464" s="98"/>
      <c r="C464" s="98"/>
      <c r="D464" s="98"/>
      <c r="E464" s="98"/>
      <c r="F464" s="98"/>
      <c r="G464" s="98"/>
      <c r="H464" s="98"/>
      <c r="I464" s="98"/>
      <c r="J464" s="108"/>
      <c r="K464" s="110"/>
    </row>
    <row r="465" spans="1:13">
      <c r="A465" s="288"/>
      <c r="B465" s="278"/>
      <c r="C465" s="278"/>
      <c r="D465" s="278"/>
      <c r="E465" s="278"/>
      <c r="F465" s="278"/>
      <c r="G465" s="87"/>
      <c r="H465" s="87"/>
      <c r="I465" s="87"/>
      <c r="J465" s="109"/>
      <c r="K465" s="103"/>
    </row>
    <row r="466" spans="1:13">
      <c r="A466" s="194" t="s">
        <v>652</v>
      </c>
      <c r="B466" s="106"/>
      <c r="C466" s="106"/>
      <c r="D466" s="106"/>
      <c r="E466" s="106"/>
      <c r="F466" s="106"/>
      <c r="G466" s="106"/>
      <c r="H466" s="106"/>
      <c r="I466" s="106"/>
      <c r="J466" s="88"/>
      <c r="K466" s="87"/>
    </row>
    <row r="467" spans="1:13" ht="43.8">
      <c r="A467" s="315" t="s">
        <v>399</v>
      </c>
      <c r="B467" s="316" t="s">
        <v>567</v>
      </c>
      <c r="C467" s="363" t="s">
        <v>401</v>
      </c>
      <c r="D467" s="364"/>
      <c r="E467" s="365"/>
      <c r="F467" s="315" t="s">
        <v>56</v>
      </c>
      <c r="G467" s="315" t="s">
        <v>32</v>
      </c>
      <c r="H467" s="316" t="s">
        <v>402</v>
      </c>
      <c r="I467" s="316" t="s">
        <v>403</v>
      </c>
      <c r="J467" s="302" t="s">
        <v>1068</v>
      </c>
      <c r="K467" s="302" t="s">
        <v>1069</v>
      </c>
      <c r="L467" s="296" t="s">
        <v>879</v>
      </c>
    </row>
    <row r="468" spans="1:13" s="141" customFormat="1">
      <c r="A468" s="186" t="s">
        <v>819</v>
      </c>
      <c r="B468" s="140"/>
      <c r="C468" s="140"/>
      <c r="D468" s="140"/>
      <c r="E468" s="140"/>
      <c r="F468" s="140"/>
      <c r="G468" s="140"/>
      <c r="H468" s="140"/>
      <c r="I468" s="140"/>
      <c r="J468" s="230"/>
      <c r="K468" s="57"/>
      <c r="L468" s="255"/>
    </row>
    <row r="469" spans="1:13" s="141" customFormat="1" ht="14.25" customHeight="1">
      <c r="A469" s="280" t="s">
        <v>820</v>
      </c>
      <c r="B469" s="139" t="s">
        <v>821</v>
      </c>
      <c r="C469" s="136" t="s">
        <v>58</v>
      </c>
      <c r="D469" s="137"/>
      <c r="E469" s="138"/>
      <c r="F469" s="139">
        <v>24</v>
      </c>
      <c r="G469" s="432">
        <v>105</v>
      </c>
      <c r="H469" s="139">
        <v>1</v>
      </c>
      <c r="I469" s="139" t="s">
        <v>586</v>
      </c>
      <c r="J469" s="29">
        <v>46.35</v>
      </c>
      <c r="K469" s="4">
        <f>ROUND(J469*НДС!$A$1,2)</f>
        <v>55.62</v>
      </c>
      <c r="L469" s="255">
        <v>2</v>
      </c>
      <c r="M469" s="86"/>
    </row>
    <row r="470" spans="1:13" s="141" customFormat="1">
      <c r="A470" s="280" t="s">
        <v>822</v>
      </c>
      <c r="B470" s="139" t="s">
        <v>823</v>
      </c>
      <c r="C470" s="390" t="s">
        <v>57</v>
      </c>
      <c r="D470" s="391"/>
      <c r="E470" s="392"/>
      <c r="F470" s="139">
        <v>24</v>
      </c>
      <c r="G470" s="433"/>
      <c r="H470" s="139">
        <v>1</v>
      </c>
      <c r="I470" s="139" t="s">
        <v>586</v>
      </c>
      <c r="J470" s="29">
        <v>46.35</v>
      </c>
      <c r="K470" s="4">
        <f>ROUND(J470*НДС!$A$1,2)</f>
        <v>55.62</v>
      </c>
      <c r="L470" s="255">
        <v>2</v>
      </c>
      <c r="M470" s="86"/>
    </row>
    <row r="471" spans="1:13" s="141" customFormat="1" ht="14.25" customHeight="1">
      <c r="A471" s="280" t="s">
        <v>824</v>
      </c>
      <c r="B471" s="139" t="s">
        <v>821</v>
      </c>
      <c r="C471" s="136" t="s">
        <v>58</v>
      </c>
      <c r="D471" s="137"/>
      <c r="E471" s="138"/>
      <c r="F471" s="139">
        <v>230</v>
      </c>
      <c r="G471" s="433"/>
      <c r="H471" s="139">
        <v>1</v>
      </c>
      <c r="I471" s="139" t="s">
        <v>586</v>
      </c>
      <c r="J471" s="29">
        <v>46.35</v>
      </c>
      <c r="K471" s="4">
        <f>ROUND(J471*НДС!$A$1,2)</f>
        <v>55.62</v>
      </c>
      <c r="L471" s="255">
        <v>2</v>
      </c>
      <c r="M471" s="86"/>
    </row>
    <row r="472" spans="1:13" s="141" customFormat="1">
      <c r="A472" s="280" t="s">
        <v>825</v>
      </c>
      <c r="B472" s="139" t="s">
        <v>823</v>
      </c>
      <c r="C472" s="390" t="s">
        <v>57</v>
      </c>
      <c r="D472" s="391"/>
      <c r="E472" s="392"/>
      <c r="F472" s="139">
        <v>230</v>
      </c>
      <c r="G472" s="434"/>
      <c r="H472" s="139">
        <v>1</v>
      </c>
      <c r="I472" s="139" t="s">
        <v>586</v>
      </c>
      <c r="J472" s="29">
        <v>46.35</v>
      </c>
      <c r="K472" s="4">
        <f>ROUND(J472*НДС!$A$1,2)</f>
        <v>55.62</v>
      </c>
      <c r="L472" s="255">
        <v>2</v>
      </c>
      <c r="M472" s="86"/>
    </row>
    <row r="473" spans="1:13">
      <c r="A473" s="115"/>
      <c r="B473" s="87"/>
      <c r="C473" s="87"/>
      <c r="D473" s="87"/>
      <c r="E473" s="87"/>
      <c r="F473" s="87"/>
      <c r="G473" s="87"/>
      <c r="H473" s="87"/>
      <c r="I473" s="87"/>
      <c r="J473" s="88"/>
      <c r="K473" s="87"/>
    </row>
    <row r="474" spans="1:13">
      <c r="A474" s="115"/>
      <c r="B474" s="87"/>
      <c r="C474" s="87"/>
      <c r="D474" s="87"/>
      <c r="E474" s="87"/>
      <c r="F474" s="87"/>
      <c r="G474" s="87"/>
      <c r="H474" s="87"/>
      <c r="I474" s="87"/>
      <c r="J474" s="88"/>
      <c r="K474" s="87"/>
    </row>
    <row r="475" spans="1:13">
      <c r="A475" s="287" t="s">
        <v>346</v>
      </c>
      <c r="B475" s="105"/>
      <c r="C475" s="105"/>
      <c r="D475" s="105"/>
      <c r="E475" s="105"/>
      <c r="F475" s="105"/>
      <c r="G475" s="105"/>
      <c r="H475" s="105"/>
      <c r="I475" s="105"/>
      <c r="J475" s="88"/>
      <c r="K475" s="87"/>
    </row>
    <row r="476" spans="1:13">
      <c r="A476" s="115"/>
      <c r="B476" s="87"/>
      <c r="C476" s="87"/>
      <c r="D476" s="87"/>
      <c r="E476" s="87"/>
      <c r="F476" s="87"/>
      <c r="G476" s="87"/>
      <c r="H476" s="87"/>
      <c r="I476" s="87"/>
      <c r="J476" s="88"/>
      <c r="K476" s="87"/>
    </row>
    <row r="477" spans="1:13">
      <c r="A477" s="194" t="s">
        <v>347</v>
      </c>
      <c r="B477" s="101"/>
      <c r="C477" s="101"/>
      <c r="D477" s="101"/>
      <c r="E477" s="101"/>
      <c r="F477" s="101"/>
      <c r="G477" s="101"/>
      <c r="H477" s="101"/>
      <c r="I477" s="101"/>
      <c r="J477" s="88"/>
      <c r="K477" s="87"/>
    </row>
    <row r="478" spans="1:13" ht="43.8">
      <c r="A478" s="319" t="s">
        <v>399</v>
      </c>
      <c r="B478" s="316" t="s">
        <v>567</v>
      </c>
      <c r="C478" s="316" t="s">
        <v>881</v>
      </c>
      <c r="D478" s="315" t="s">
        <v>158</v>
      </c>
      <c r="E478" s="316" t="s">
        <v>510</v>
      </c>
      <c r="F478" s="377" t="s">
        <v>402</v>
      </c>
      <c r="G478" s="377"/>
      <c r="H478" s="377" t="s">
        <v>403</v>
      </c>
      <c r="I478" s="377"/>
      <c r="J478" s="302" t="s">
        <v>1068</v>
      </c>
      <c r="K478" s="302" t="s">
        <v>1069</v>
      </c>
      <c r="L478" s="296" t="s">
        <v>879</v>
      </c>
    </row>
    <row r="479" spans="1:13" ht="28.5" customHeight="1">
      <c r="A479" s="419" t="s">
        <v>1050</v>
      </c>
      <c r="B479" s="420"/>
      <c r="C479" s="420"/>
      <c r="D479" s="420"/>
      <c r="E479" s="420"/>
      <c r="F479" s="420"/>
      <c r="G479" s="420"/>
      <c r="H479" s="129"/>
      <c r="J479" s="236"/>
      <c r="K479" s="63"/>
      <c r="L479" s="251"/>
    </row>
    <row r="480" spans="1:13" ht="15.6">
      <c r="A480" s="280" t="s">
        <v>684</v>
      </c>
      <c r="B480" s="15" t="s">
        <v>161</v>
      </c>
      <c r="C480" s="15">
        <v>15</v>
      </c>
      <c r="D480" s="15">
        <v>17</v>
      </c>
      <c r="E480" s="15" t="s">
        <v>269</v>
      </c>
      <c r="F480" s="356">
        <v>1</v>
      </c>
      <c r="G480" s="356"/>
      <c r="H480" s="356" t="s">
        <v>348</v>
      </c>
      <c r="I480" s="356"/>
      <c r="J480" s="2">
        <v>244.89</v>
      </c>
      <c r="K480" s="4">
        <f>ROUND(J480*НДС!$A$1,2)</f>
        <v>293.87</v>
      </c>
      <c r="L480" s="245">
        <v>1</v>
      </c>
    </row>
    <row r="481" spans="1:12" ht="15.6">
      <c r="A481" s="280" t="s">
        <v>685</v>
      </c>
      <c r="B481" s="15" t="s">
        <v>161</v>
      </c>
      <c r="C481" s="15">
        <v>20</v>
      </c>
      <c r="D481" s="15">
        <v>41</v>
      </c>
      <c r="E481" s="15" t="s">
        <v>270</v>
      </c>
      <c r="F481" s="356">
        <v>1</v>
      </c>
      <c r="G481" s="356"/>
      <c r="H481" s="356" t="s">
        <v>348</v>
      </c>
      <c r="I481" s="356"/>
      <c r="J481" s="2">
        <v>250.06</v>
      </c>
      <c r="K481" s="4">
        <f>ROUND(J481*НДС!$A$1,2)</f>
        <v>300.07</v>
      </c>
      <c r="L481" s="245">
        <v>1</v>
      </c>
    </row>
    <row r="482" spans="1:12" ht="15.6">
      <c r="A482" s="280" t="s">
        <v>686</v>
      </c>
      <c r="B482" s="15" t="s">
        <v>161</v>
      </c>
      <c r="C482" s="15">
        <v>25</v>
      </c>
      <c r="D482" s="15">
        <v>70</v>
      </c>
      <c r="E482" s="15" t="s">
        <v>272</v>
      </c>
      <c r="F482" s="356">
        <v>1</v>
      </c>
      <c r="G482" s="356"/>
      <c r="H482" s="356" t="s">
        <v>348</v>
      </c>
      <c r="I482" s="356"/>
      <c r="J482" s="2">
        <v>257.82</v>
      </c>
      <c r="K482" s="4">
        <f>ROUND(J482*НДС!$A$1,2)</f>
        <v>309.38</v>
      </c>
      <c r="L482" s="245">
        <v>1</v>
      </c>
    </row>
    <row r="483" spans="1:12" ht="15.6">
      <c r="A483" s="280" t="s">
        <v>687</v>
      </c>
      <c r="B483" s="15" t="s">
        <v>161</v>
      </c>
      <c r="C483" s="15">
        <v>32</v>
      </c>
      <c r="D483" s="15">
        <v>121</v>
      </c>
      <c r="E483" s="15" t="s">
        <v>281</v>
      </c>
      <c r="F483" s="356">
        <v>1</v>
      </c>
      <c r="G483" s="356"/>
      <c r="H483" s="356" t="s">
        <v>348</v>
      </c>
      <c r="I483" s="356"/>
      <c r="J483" s="2">
        <v>277.57</v>
      </c>
      <c r="K483" s="4">
        <f>ROUND(J483*НДС!$A$1,2)</f>
        <v>333.08</v>
      </c>
      <c r="L483" s="245">
        <v>1</v>
      </c>
    </row>
    <row r="484" spans="1:12" ht="15.6">
      <c r="A484" s="280" t="s">
        <v>688</v>
      </c>
      <c r="B484" s="15" t="s">
        <v>161</v>
      </c>
      <c r="C484" s="15">
        <v>40</v>
      </c>
      <c r="D484" s="15">
        <v>200</v>
      </c>
      <c r="E484" s="15" t="s">
        <v>273</v>
      </c>
      <c r="F484" s="356">
        <v>1</v>
      </c>
      <c r="G484" s="356"/>
      <c r="H484" s="356" t="s">
        <v>348</v>
      </c>
      <c r="I484" s="356"/>
      <c r="J484" s="2">
        <v>410.82</v>
      </c>
      <c r="K484" s="4">
        <f>ROUND(J484*НДС!$A$1,2)</f>
        <v>492.98</v>
      </c>
      <c r="L484" s="245">
        <v>1</v>
      </c>
    </row>
    <row r="485" spans="1:12" ht="15.6">
      <c r="A485" s="280" t="s">
        <v>689</v>
      </c>
      <c r="B485" s="15" t="s">
        <v>161</v>
      </c>
      <c r="C485" s="15">
        <v>50</v>
      </c>
      <c r="D485" s="15">
        <v>292</v>
      </c>
      <c r="E485" s="15" t="s">
        <v>274</v>
      </c>
      <c r="F485" s="356">
        <v>1</v>
      </c>
      <c r="G485" s="356"/>
      <c r="H485" s="356" t="s">
        <v>348</v>
      </c>
      <c r="I485" s="356"/>
      <c r="J485" s="2">
        <v>476.54</v>
      </c>
      <c r="K485" s="4">
        <f>ROUND(J485*НДС!$A$1,2)</f>
        <v>571.85</v>
      </c>
      <c r="L485" s="245">
        <v>1</v>
      </c>
    </row>
    <row r="486" spans="1:12" ht="28.2" customHeight="1">
      <c r="A486" s="375" t="s">
        <v>1051</v>
      </c>
      <c r="B486" s="376"/>
      <c r="C486" s="376"/>
      <c r="D486" s="376"/>
      <c r="E486" s="376"/>
      <c r="F486" s="376"/>
      <c r="G486" s="376"/>
      <c r="H486" s="124"/>
      <c r="J486" s="224"/>
      <c r="K486" s="66"/>
      <c r="L486" s="244"/>
    </row>
    <row r="487" spans="1:12" ht="15.6">
      <c r="A487" s="280" t="s">
        <v>690</v>
      </c>
      <c r="B487" s="15" t="s">
        <v>161</v>
      </c>
      <c r="C487" s="15">
        <v>15</v>
      </c>
      <c r="D487" s="15">
        <v>17</v>
      </c>
      <c r="E487" s="15" t="s">
        <v>269</v>
      </c>
      <c r="F487" s="356">
        <v>1</v>
      </c>
      <c r="G487" s="356"/>
      <c r="H487" s="356" t="s">
        <v>348</v>
      </c>
      <c r="I487" s="356"/>
      <c r="J487" s="2">
        <v>216.92</v>
      </c>
      <c r="K487" s="4">
        <f>ROUND(J487*НДС!$A$1,2)</f>
        <v>260.3</v>
      </c>
      <c r="L487" s="244">
        <v>2</v>
      </c>
    </row>
    <row r="488" spans="1:12" ht="15.6">
      <c r="A488" s="280" t="s">
        <v>691</v>
      </c>
      <c r="B488" s="15" t="s">
        <v>161</v>
      </c>
      <c r="C488" s="15">
        <v>20</v>
      </c>
      <c r="D488" s="15">
        <v>41</v>
      </c>
      <c r="E488" s="15" t="s">
        <v>270</v>
      </c>
      <c r="F488" s="356">
        <v>1</v>
      </c>
      <c r="G488" s="356"/>
      <c r="H488" s="356" t="s">
        <v>348</v>
      </c>
      <c r="I488" s="356"/>
      <c r="J488" s="2">
        <v>225.12</v>
      </c>
      <c r="K488" s="4">
        <f>ROUND(J488*НДС!$A$1,2)</f>
        <v>270.14</v>
      </c>
      <c r="L488" s="245">
        <v>1</v>
      </c>
    </row>
    <row r="489" spans="1:12" ht="15.6">
      <c r="A489" s="280" t="s">
        <v>692</v>
      </c>
      <c r="B489" s="15" t="s">
        <v>161</v>
      </c>
      <c r="C489" s="15">
        <v>25</v>
      </c>
      <c r="D489" s="15">
        <v>70</v>
      </c>
      <c r="E489" s="15" t="s">
        <v>272</v>
      </c>
      <c r="F489" s="356">
        <v>1</v>
      </c>
      <c r="G489" s="356"/>
      <c r="H489" s="356" t="s">
        <v>348</v>
      </c>
      <c r="I489" s="356"/>
      <c r="J489" s="2">
        <v>236.63</v>
      </c>
      <c r="K489" s="4">
        <f>ROUND(J489*НДС!$A$1,2)</f>
        <v>283.95999999999998</v>
      </c>
      <c r="L489" s="245">
        <v>1</v>
      </c>
    </row>
    <row r="490" spans="1:12" ht="15.6">
      <c r="A490" s="280" t="s">
        <v>693</v>
      </c>
      <c r="B490" s="15" t="s">
        <v>161</v>
      </c>
      <c r="C490" s="15">
        <v>32</v>
      </c>
      <c r="D490" s="15">
        <v>121</v>
      </c>
      <c r="E490" s="15" t="s">
        <v>281</v>
      </c>
      <c r="F490" s="356">
        <v>1</v>
      </c>
      <c r="G490" s="356"/>
      <c r="H490" s="356" t="s">
        <v>348</v>
      </c>
      <c r="I490" s="356"/>
      <c r="J490" s="2">
        <v>246.49</v>
      </c>
      <c r="K490" s="4">
        <f>ROUND(J490*НДС!$A$1,2)</f>
        <v>295.79000000000002</v>
      </c>
      <c r="L490" s="245">
        <v>1</v>
      </c>
    </row>
    <row r="491" spans="1:12" ht="15.6">
      <c r="A491" s="280" t="s">
        <v>694</v>
      </c>
      <c r="B491" s="15" t="s">
        <v>161</v>
      </c>
      <c r="C491" s="15">
        <v>40</v>
      </c>
      <c r="D491" s="15">
        <v>200</v>
      </c>
      <c r="E491" s="15" t="s">
        <v>273</v>
      </c>
      <c r="F491" s="356">
        <v>1</v>
      </c>
      <c r="G491" s="356"/>
      <c r="H491" s="356" t="s">
        <v>348</v>
      </c>
      <c r="I491" s="356"/>
      <c r="J491" s="2">
        <v>410.82</v>
      </c>
      <c r="K491" s="4">
        <f>ROUND(J491*НДС!$A$1,2)</f>
        <v>492.98</v>
      </c>
      <c r="L491" s="245">
        <v>1</v>
      </c>
    </row>
    <row r="492" spans="1:12" ht="15.6">
      <c r="A492" s="280" t="s">
        <v>695</v>
      </c>
      <c r="B492" s="15" t="s">
        <v>161</v>
      </c>
      <c r="C492" s="15">
        <v>50</v>
      </c>
      <c r="D492" s="15">
        <v>292</v>
      </c>
      <c r="E492" s="15" t="s">
        <v>274</v>
      </c>
      <c r="F492" s="356">
        <v>1</v>
      </c>
      <c r="G492" s="356"/>
      <c r="H492" s="356" t="s">
        <v>348</v>
      </c>
      <c r="I492" s="356"/>
      <c r="J492" s="2">
        <v>476.54</v>
      </c>
      <c r="K492" s="4">
        <f>ROUND(J492*НДС!$A$1,2)</f>
        <v>571.85</v>
      </c>
      <c r="L492" s="244">
        <v>1</v>
      </c>
    </row>
    <row r="493" spans="1:12">
      <c r="A493" s="115"/>
      <c r="B493" s="111"/>
      <c r="C493" s="111"/>
      <c r="D493" s="111"/>
      <c r="E493" s="111"/>
      <c r="F493" s="111"/>
      <c r="G493" s="112"/>
      <c r="H493" s="100"/>
      <c r="I493" s="100"/>
      <c r="J493" s="40"/>
      <c r="K493" s="100"/>
      <c r="L493" s="112"/>
    </row>
    <row r="494" spans="1:12">
      <c r="A494" s="194" t="s">
        <v>349</v>
      </c>
      <c r="B494" s="101"/>
      <c r="C494" s="101"/>
      <c r="D494" s="101"/>
      <c r="E494" s="101"/>
      <c r="F494" s="101"/>
      <c r="G494" s="101"/>
      <c r="H494" s="101"/>
      <c r="I494" s="101"/>
      <c r="J494" s="235"/>
      <c r="K494" s="101"/>
      <c r="L494" s="111"/>
    </row>
    <row r="495" spans="1:12" ht="43.8">
      <c r="A495" s="315" t="s">
        <v>399</v>
      </c>
      <c r="B495" s="316" t="s">
        <v>567</v>
      </c>
      <c r="C495" s="315" t="s">
        <v>881</v>
      </c>
      <c r="D495" s="315" t="s">
        <v>158</v>
      </c>
      <c r="E495" s="316" t="s">
        <v>510</v>
      </c>
      <c r="F495" s="377" t="s">
        <v>402</v>
      </c>
      <c r="G495" s="377"/>
      <c r="H495" s="377" t="s">
        <v>403</v>
      </c>
      <c r="I495" s="377"/>
      <c r="J495" s="302" t="s">
        <v>1068</v>
      </c>
      <c r="K495" s="302" t="s">
        <v>1069</v>
      </c>
      <c r="L495" s="296" t="s">
        <v>879</v>
      </c>
    </row>
    <row r="496" spans="1:12" ht="43.65" customHeight="1">
      <c r="A496" s="373" t="s">
        <v>1048</v>
      </c>
      <c r="B496" s="374"/>
      <c r="C496" s="374"/>
      <c r="D496" s="374"/>
      <c r="E496" s="374"/>
      <c r="F496" s="374"/>
      <c r="G496" s="374"/>
      <c r="H496" s="130"/>
      <c r="J496" s="236"/>
      <c r="K496" s="63"/>
      <c r="L496" s="251"/>
    </row>
    <row r="497" spans="1:12" ht="15.6">
      <c r="A497" s="280" t="s">
        <v>696</v>
      </c>
      <c r="B497" s="15" t="s">
        <v>162</v>
      </c>
      <c r="C497" s="89">
        <v>15</v>
      </c>
      <c r="D497" s="15">
        <v>17</v>
      </c>
      <c r="E497" s="15" t="s">
        <v>278</v>
      </c>
      <c r="F497" s="380">
        <v>1</v>
      </c>
      <c r="G497" s="380"/>
      <c r="H497" s="380" t="s">
        <v>348</v>
      </c>
      <c r="I497" s="380"/>
      <c r="J497" s="2">
        <v>386.68</v>
      </c>
      <c r="K497" s="4">
        <f>ROUND(J497*НДС!$A$1,2)</f>
        <v>464.02</v>
      </c>
      <c r="L497" s="245">
        <v>2</v>
      </c>
    </row>
    <row r="498" spans="1:12" ht="15.6">
      <c r="A498" s="280" t="s">
        <v>697</v>
      </c>
      <c r="B498" s="15" t="s">
        <v>162</v>
      </c>
      <c r="C498" s="89">
        <v>20</v>
      </c>
      <c r="D498" s="15">
        <v>41</v>
      </c>
      <c r="E498" s="15" t="s">
        <v>279</v>
      </c>
      <c r="F498" s="380">
        <v>1</v>
      </c>
      <c r="G498" s="380"/>
      <c r="H498" s="380" t="s">
        <v>348</v>
      </c>
      <c r="I498" s="380"/>
      <c r="J498" s="2">
        <v>397</v>
      </c>
      <c r="K498" s="4">
        <f>ROUND(J498*НДС!$A$1,2)</f>
        <v>476.4</v>
      </c>
      <c r="L498" s="245">
        <v>2</v>
      </c>
    </row>
    <row r="499" spans="1:12" ht="15.6">
      <c r="A499" s="280" t="s">
        <v>698</v>
      </c>
      <c r="B499" s="15" t="s">
        <v>162</v>
      </c>
      <c r="C499" s="89">
        <v>25</v>
      </c>
      <c r="D499" s="15">
        <v>70</v>
      </c>
      <c r="E499" s="15" t="s">
        <v>277</v>
      </c>
      <c r="F499" s="380">
        <v>1</v>
      </c>
      <c r="G499" s="380"/>
      <c r="H499" s="380" t="s">
        <v>348</v>
      </c>
      <c r="I499" s="380"/>
      <c r="J499" s="2">
        <v>412.49</v>
      </c>
      <c r="K499" s="4">
        <f>ROUND(J499*НДС!$A$1,2)</f>
        <v>494.99</v>
      </c>
      <c r="L499" s="245">
        <v>2</v>
      </c>
    </row>
    <row r="500" spans="1:12" ht="15.6">
      <c r="A500" s="280" t="s">
        <v>703</v>
      </c>
      <c r="B500" s="15" t="s">
        <v>162</v>
      </c>
      <c r="C500" s="89">
        <v>32</v>
      </c>
      <c r="D500" s="89">
        <v>121</v>
      </c>
      <c r="E500" s="15" t="s">
        <v>281</v>
      </c>
      <c r="F500" s="380">
        <v>1</v>
      </c>
      <c r="G500" s="380"/>
      <c r="H500" s="380" t="s">
        <v>348</v>
      </c>
      <c r="I500" s="380"/>
      <c r="J500" s="2">
        <v>519.82000000000005</v>
      </c>
      <c r="K500" s="4">
        <f>ROUND(J500*НДС!$A$1,2)</f>
        <v>623.78</v>
      </c>
      <c r="L500" s="245">
        <v>2</v>
      </c>
    </row>
    <row r="501" spans="1:12" ht="44.7" customHeight="1">
      <c r="A501" s="375" t="s">
        <v>1049</v>
      </c>
      <c r="B501" s="376"/>
      <c r="C501" s="376"/>
      <c r="D501" s="376"/>
      <c r="E501" s="376"/>
      <c r="F501" s="376"/>
      <c r="G501" s="376"/>
      <c r="H501" s="124"/>
      <c r="J501" s="224"/>
      <c r="K501" s="66"/>
      <c r="L501" s="244"/>
    </row>
    <row r="502" spans="1:12" ht="15.6">
      <c r="A502" s="280" t="s">
        <v>699</v>
      </c>
      <c r="B502" s="15" t="s">
        <v>162</v>
      </c>
      <c r="C502" s="15">
        <v>15</v>
      </c>
      <c r="D502" s="15">
        <v>17</v>
      </c>
      <c r="E502" s="15" t="s">
        <v>269</v>
      </c>
      <c r="F502" s="356">
        <v>1</v>
      </c>
      <c r="G502" s="356"/>
      <c r="H502" s="356" t="s">
        <v>348</v>
      </c>
      <c r="I502" s="356"/>
      <c r="J502" s="2">
        <v>343.12</v>
      </c>
      <c r="K502" s="4">
        <f>ROUND(J502*НДС!$A$1,2)</f>
        <v>411.74</v>
      </c>
      <c r="L502" s="245">
        <v>2</v>
      </c>
    </row>
    <row r="503" spans="1:12" ht="15.6">
      <c r="A503" s="280" t="s">
        <v>700</v>
      </c>
      <c r="B503" s="15" t="s">
        <v>162</v>
      </c>
      <c r="C503" s="15">
        <v>20</v>
      </c>
      <c r="D503" s="15">
        <v>41</v>
      </c>
      <c r="E503" s="15" t="s">
        <v>270</v>
      </c>
      <c r="F503" s="356">
        <v>1</v>
      </c>
      <c r="G503" s="356"/>
      <c r="H503" s="356" t="s">
        <v>348</v>
      </c>
      <c r="I503" s="356"/>
      <c r="J503" s="2">
        <v>344.85</v>
      </c>
      <c r="K503" s="4">
        <f>ROUND(J503*НДС!$A$1,2)</f>
        <v>413.82</v>
      </c>
      <c r="L503" s="245">
        <v>2</v>
      </c>
    </row>
    <row r="504" spans="1:12" ht="15.6">
      <c r="A504" s="280" t="s">
        <v>701</v>
      </c>
      <c r="B504" s="15" t="s">
        <v>162</v>
      </c>
      <c r="C504" s="15">
        <v>25</v>
      </c>
      <c r="D504" s="15">
        <v>70</v>
      </c>
      <c r="E504" s="15" t="s">
        <v>272</v>
      </c>
      <c r="F504" s="356">
        <v>1</v>
      </c>
      <c r="G504" s="356"/>
      <c r="H504" s="356" t="s">
        <v>348</v>
      </c>
      <c r="I504" s="356"/>
      <c r="J504" s="2">
        <v>366.67</v>
      </c>
      <c r="K504" s="4">
        <f>ROUND(J504*НДС!$A$1,2)</f>
        <v>440</v>
      </c>
      <c r="L504" s="245">
        <v>2</v>
      </c>
    </row>
    <row r="505" spans="1:12" ht="15.6">
      <c r="A505" s="280" t="s">
        <v>702</v>
      </c>
      <c r="B505" s="15" t="s">
        <v>162</v>
      </c>
      <c r="C505" s="15">
        <v>32</v>
      </c>
      <c r="D505" s="15">
        <v>121</v>
      </c>
      <c r="E505" s="15" t="s">
        <v>281</v>
      </c>
      <c r="F505" s="356">
        <v>1</v>
      </c>
      <c r="G505" s="356"/>
      <c r="H505" s="356" t="s">
        <v>348</v>
      </c>
      <c r="I505" s="356"/>
      <c r="J505" s="2">
        <v>543.80999999999995</v>
      </c>
      <c r="K505" s="4">
        <f>ROUND(J505*НДС!$A$1,2)</f>
        <v>652.57000000000005</v>
      </c>
      <c r="L505" s="245">
        <v>2</v>
      </c>
    </row>
    <row r="506" spans="1:12">
      <c r="A506" s="115"/>
      <c r="B506" s="87"/>
      <c r="C506" s="87"/>
      <c r="D506" s="87"/>
      <c r="E506" s="87"/>
      <c r="F506" s="87"/>
      <c r="G506" s="100"/>
      <c r="H506" s="100"/>
      <c r="I506" s="100"/>
      <c r="J506" s="88"/>
      <c r="K506" s="87"/>
    </row>
    <row r="507" spans="1:12">
      <c r="A507" s="115"/>
      <c r="B507" s="87"/>
      <c r="C507" s="87"/>
      <c r="D507" s="87"/>
      <c r="E507" s="87"/>
      <c r="F507" s="87"/>
      <c r="G507" s="100"/>
      <c r="H507" s="100"/>
      <c r="I507" s="100"/>
      <c r="J507" s="88"/>
      <c r="K507" s="87"/>
    </row>
    <row r="508" spans="1:12">
      <c r="A508" s="287" t="s">
        <v>350</v>
      </c>
      <c r="B508" s="105"/>
      <c r="C508" s="105"/>
      <c r="D508" s="105"/>
      <c r="E508" s="105"/>
      <c r="F508" s="105"/>
      <c r="G508" s="105"/>
      <c r="H508" s="105"/>
      <c r="I508" s="105"/>
      <c r="J508" s="88"/>
      <c r="K508" s="87"/>
    </row>
    <row r="509" spans="1:12">
      <c r="A509" s="115"/>
      <c r="B509" s="87"/>
      <c r="C509" s="87"/>
      <c r="D509" s="87"/>
      <c r="E509" s="87"/>
      <c r="F509" s="87"/>
      <c r="G509" s="87"/>
      <c r="H509" s="87"/>
      <c r="I509" s="87"/>
      <c r="J509" s="88"/>
      <c r="K509" s="87"/>
    </row>
    <row r="510" spans="1:12">
      <c r="A510" s="194" t="s">
        <v>163</v>
      </c>
      <c r="B510" s="106"/>
      <c r="C510" s="106"/>
      <c r="D510" s="106"/>
      <c r="E510" s="106"/>
      <c r="F510" s="106"/>
      <c r="G510" s="106"/>
      <c r="H510" s="106"/>
      <c r="I510" s="106"/>
      <c r="J510" s="88"/>
      <c r="K510" s="87"/>
    </row>
    <row r="511" spans="1:12" ht="43.8">
      <c r="A511" s="315" t="s">
        <v>399</v>
      </c>
      <c r="B511" s="316" t="s">
        <v>567</v>
      </c>
      <c r="C511" s="315" t="s">
        <v>881</v>
      </c>
      <c r="D511" s="315" t="s">
        <v>158</v>
      </c>
      <c r="E511" s="315" t="s">
        <v>164</v>
      </c>
      <c r="F511" s="315" t="s">
        <v>510</v>
      </c>
      <c r="G511" s="316" t="s">
        <v>402</v>
      </c>
      <c r="H511" s="377" t="s">
        <v>403</v>
      </c>
      <c r="I511" s="377"/>
      <c r="J511" s="302" t="s">
        <v>1068</v>
      </c>
      <c r="K511" s="302" t="s">
        <v>1069</v>
      </c>
      <c r="L511" s="296" t="s">
        <v>879</v>
      </c>
    </row>
    <row r="512" spans="1:12" ht="42.75" customHeight="1">
      <c r="A512" s="373" t="s">
        <v>903</v>
      </c>
      <c r="B512" s="374"/>
      <c r="C512" s="374"/>
      <c r="D512" s="374"/>
      <c r="E512" s="374"/>
      <c r="F512" s="374"/>
      <c r="G512" s="374"/>
      <c r="H512" s="130"/>
      <c r="J512" s="236"/>
      <c r="K512" s="63"/>
      <c r="L512" s="251"/>
    </row>
    <row r="513" spans="1:12" ht="15.6">
      <c r="A513" s="283" t="s">
        <v>942</v>
      </c>
      <c r="B513" s="208" t="s">
        <v>943</v>
      </c>
      <c r="C513" s="32">
        <v>10</v>
      </c>
      <c r="D513" s="32">
        <v>0.7</v>
      </c>
      <c r="E513" s="32">
        <v>0.1</v>
      </c>
      <c r="F513" s="208" t="s">
        <v>506</v>
      </c>
      <c r="G513" s="32">
        <v>1</v>
      </c>
      <c r="H513" s="381" t="s">
        <v>446</v>
      </c>
      <c r="I513" s="381"/>
      <c r="J513" s="113">
        <v>41.3670724272</v>
      </c>
      <c r="K513" s="4">
        <f>ROUND(J513*НДС!$A$1,2)</f>
        <v>49.64</v>
      </c>
      <c r="L513" s="244">
        <v>1</v>
      </c>
    </row>
    <row r="514" spans="1:12" ht="15.6">
      <c r="A514" s="283" t="s">
        <v>944</v>
      </c>
      <c r="B514" s="208" t="s">
        <v>943</v>
      </c>
      <c r="C514" s="32">
        <v>10</v>
      </c>
      <c r="D514" s="32">
        <v>1.5</v>
      </c>
      <c r="E514" s="32">
        <v>0.1</v>
      </c>
      <c r="F514" s="32" t="s">
        <v>528</v>
      </c>
      <c r="G514" s="32">
        <v>1</v>
      </c>
      <c r="H514" s="381" t="s">
        <v>446</v>
      </c>
      <c r="I514" s="381"/>
      <c r="J514" s="29">
        <v>49.317059282400002</v>
      </c>
      <c r="K514" s="4">
        <f>ROUND(J514*НДС!$A$1,2)</f>
        <v>59.18</v>
      </c>
      <c r="L514" s="244">
        <v>1</v>
      </c>
    </row>
    <row r="515" spans="1:12" s="167" customFormat="1" ht="46.95" customHeight="1">
      <c r="A515" s="368" t="s">
        <v>987</v>
      </c>
      <c r="B515" s="369"/>
      <c r="C515" s="369"/>
      <c r="D515" s="369"/>
      <c r="E515" s="369"/>
      <c r="F515" s="369"/>
      <c r="G515" s="369"/>
      <c r="H515" s="197"/>
      <c r="J515" s="237"/>
      <c r="K515" s="199"/>
      <c r="L515" s="244"/>
    </row>
    <row r="516" spans="1:12">
      <c r="A516" s="283" t="s">
        <v>354</v>
      </c>
      <c r="B516" s="32" t="s">
        <v>353</v>
      </c>
      <c r="C516" s="32">
        <v>15</v>
      </c>
      <c r="D516" s="32">
        <v>4</v>
      </c>
      <c r="E516" s="32">
        <v>0.3</v>
      </c>
      <c r="F516" s="32" t="s">
        <v>528</v>
      </c>
      <c r="G516" s="32">
        <v>1</v>
      </c>
      <c r="H516" s="381" t="s">
        <v>446</v>
      </c>
      <c r="I516" s="381"/>
      <c r="J516" s="24">
        <v>82.722836196000017</v>
      </c>
      <c r="K516" s="4">
        <f>ROUND(J516*НДС!$A$1,2)</f>
        <v>99.27</v>
      </c>
      <c r="L516" s="244">
        <v>1</v>
      </c>
    </row>
    <row r="517" spans="1:12">
      <c r="A517" s="283" t="s">
        <v>355</v>
      </c>
      <c r="B517" s="32" t="s">
        <v>353</v>
      </c>
      <c r="C517" s="32">
        <v>20</v>
      </c>
      <c r="D517" s="32">
        <v>8</v>
      </c>
      <c r="E517" s="32">
        <v>0.3</v>
      </c>
      <c r="F517" s="32" t="s">
        <v>591</v>
      </c>
      <c r="G517" s="32">
        <v>1</v>
      </c>
      <c r="H517" s="381" t="s">
        <v>446</v>
      </c>
      <c r="I517" s="381"/>
      <c r="J517" s="24">
        <v>143.17892400240001</v>
      </c>
      <c r="K517" s="4">
        <f>ROUND(J517*НДС!$A$1,2)</f>
        <v>171.81</v>
      </c>
      <c r="L517" s="244">
        <v>1</v>
      </c>
    </row>
    <row r="518" spans="1:12">
      <c r="A518" s="283" t="s">
        <v>356</v>
      </c>
      <c r="B518" s="32" t="s">
        <v>353</v>
      </c>
      <c r="C518" s="32">
        <v>25</v>
      </c>
      <c r="D518" s="32">
        <v>11</v>
      </c>
      <c r="E518" s="32">
        <v>0.3</v>
      </c>
      <c r="F518" s="32" t="s">
        <v>592</v>
      </c>
      <c r="G518" s="32">
        <v>1</v>
      </c>
      <c r="H518" s="381" t="s">
        <v>446</v>
      </c>
      <c r="I518" s="381"/>
      <c r="J518" s="24">
        <v>159.0902063712</v>
      </c>
      <c r="K518" s="4">
        <f>ROUND(J518*НДС!$A$1,2)</f>
        <v>190.91</v>
      </c>
      <c r="L518" s="244">
        <v>1</v>
      </c>
    </row>
    <row r="519" spans="1:12">
      <c r="A519" s="283" t="s">
        <v>357</v>
      </c>
      <c r="B519" s="32" t="s">
        <v>353</v>
      </c>
      <c r="C519" s="32">
        <v>32</v>
      </c>
      <c r="D519" s="32">
        <v>18</v>
      </c>
      <c r="E519" s="32">
        <v>0.3</v>
      </c>
      <c r="F519" s="32" t="s">
        <v>593</v>
      </c>
      <c r="G519" s="32">
        <v>1</v>
      </c>
      <c r="H519" s="381" t="s">
        <v>446</v>
      </c>
      <c r="I519" s="381"/>
      <c r="J519" s="24">
        <v>234.16838948879999</v>
      </c>
      <c r="K519" s="4">
        <f>ROUND(J519*НДС!$A$1,2)</f>
        <v>281</v>
      </c>
      <c r="L519" s="244">
        <v>1</v>
      </c>
    </row>
    <row r="520" spans="1:12">
      <c r="A520" s="283" t="s">
        <v>358</v>
      </c>
      <c r="B520" s="32" t="s">
        <v>353</v>
      </c>
      <c r="C520" s="32">
        <v>40</v>
      </c>
      <c r="D520" s="32">
        <v>24</v>
      </c>
      <c r="E520" s="32">
        <v>0.3</v>
      </c>
      <c r="F520" s="32" t="s">
        <v>594</v>
      </c>
      <c r="G520" s="32">
        <v>1</v>
      </c>
      <c r="H520" s="381" t="s">
        <v>446</v>
      </c>
      <c r="I520" s="381"/>
      <c r="J520" s="24">
        <v>277.45793384399997</v>
      </c>
      <c r="K520" s="4">
        <f>ROUND(J520*НДС!$A$1,2)</f>
        <v>332.95</v>
      </c>
      <c r="L520" s="244">
        <v>1</v>
      </c>
    </row>
    <row r="521" spans="1:12">
      <c r="A521" s="283" t="s">
        <v>359</v>
      </c>
      <c r="B521" s="32" t="s">
        <v>353</v>
      </c>
      <c r="C521" s="32">
        <v>50</v>
      </c>
      <c r="D521" s="32">
        <v>40</v>
      </c>
      <c r="E521" s="32">
        <v>0.3</v>
      </c>
      <c r="F521" s="32" t="s">
        <v>595</v>
      </c>
      <c r="G521" s="32">
        <v>1</v>
      </c>
      <c r="H521" s="381" t="s">
        <v>446</v>
      </c>
      <c r="I521" s="381"/>
      <c r="J521" s="24">
        <v>343.63620280080005</v>
      </c>
      <c r="K521" s="4">
        <f>ROUND(J521*НДС!$A$1,2)</f>
        <v>412.36</v>
      </c>
      <c r="L521" s="244">
        <v>1</v>
      </c>
    </row>
    <row r="522" spans="1:12" ht="46.95" customHeight="1">
      <c r="A522" s="368" t="s">
        <v>949</v>
      </c>
      <c r="B522" s="369"/>
      <c r="C522" s="369"/>
      <c r="D522" s="369"/>
      <c r="E522" s="369"/>
      <c r="F522" s="369"/>
      <c r="G522" s="369"/>
      <c r="H522" s="197"/>
      <c r="J522" s="237"/>
      <c r="K522" s="54"/>
      <c r="L522" s="244"/>
    </row>
    <row r="523" spans="1:12">
      <c r="A523" s="280" t="s">
        <v>360</v>
      </c>
      <c r="B523" s="89" t="s">
        <v>361</v>
      </c>
      <c r="C523" s="89">
        <v>12</v>
      </c>
      <c r="D523" s="89">
        <v>4</v>
      </c>
      <c r="E523" s="89">
        <v>0</v>
      </c>
      <c r="F523" s="89" t="s">
        <v>528</v>
      </c>
      <c r="G523" s="89">
        <v>1</v>
      </c>
      <c r="H523" s="380" t="s">
        <v>446</v>
      </c>
      <c r="I523" s="380"/>
      <c r="J523" s="2">
        <v>99.459650628000006</v>
      </c>
      <c r="K523" s="4">
        <f>ROUND(J523*НДС!$A$1,2)</f>
        <v>119.35</v>
      </c>
      <c r="L523" s="244">
        <v>1</v>
      </c>
    </row>
    <row r="524" spans="1:12">
      <c r="A524" s="280" t="s">
        <v>362</v>
      </c>
      <c r="B524" s="89" t="s">
        <v>363</v>
      </c>
      <c r="C524" s="89">
        <v>18</v>
      </c>
      <c r="D524" s="89">
        <v>6</v>
      </c>
      <c r="E524" s="89">
        <v>0</v>
      </c>
      <c r="F524" s="89" t="s">
        <v>591</v>
      </c>
      <c r="G524" s="89">
        <v>1</v>
      </c>
      <c r="H524" s="380" t="s">
        <v>446</v>
      </c>
      <c r="I524" s="380"/>
      <c r="J524" s="2">
        <v>147.66846138720004</v>
      </c>
      <c r="K524" s="4">
        <f>ROUND(J524*НДС!$A$1,2)</f>
        <v>177.2</v>
      </c>
      <c r="L524" s="244">
        <v>1</v>
      </c>
    </row>
    <row r="525" spans="1:12">
      <c r="A525" s="280" t="s">
        <v>364</v>
      </c>
      <c r="B525" s="89" t="s">
        <v>363</v>
      </c>
      <c r="C525" s="89">
        <v>22</v>
      </c>
      <c r="D525" s="89">
        <v>7</v>
      </c>
      <c r="E525" s="89">
        <v>0</v>
      </c>
      <c r="F525" s="89" t="s">
        <v>592</v>
      </c>
      <c r="G525" s="89">
        <v>1</v>
      </c>
      <c r="H525" s="380" t="s">
        <v>446</v>
      </c>
      <c r="I525" s="380"/>
      <c r="J525" s="2">
        <v>170.28577818720001</v>
      </c>
      <c r="K525" s="4">
        <f>ROUND(J525*НДС!$A$1,2)</f>
        <v>204.34</v>
      </c>
      <c r="L525" s="244">
        <v>1</v>
      </c>
    </row>
    <row r="526" spans="1:12" ht="43.95" customHeight="1">
      <c r="A526" s="366" t="s">
        <v>904</v>
      </c>
      <c r="B526" s="367"/>
      <c r="C526" s="367"/>
      <c r="D526" s="367"/>
      <c r="E526" s="367"/>
      <c r="F526" s="367"/>
      <c r="G526" s="367"/>
      <c r="H526" s="174"/>
      <c r="J526" s="224"/>
      <c r="K526" s="66"/>
      <c r="L526" s="244"/>
    </row>
    <row r="527" spans="1:12">
      <c r="A527" s="280" t="s">
        <v>365</v>
      </c>
      <c r="B527" s="89" t="s">
        <v>353</v>
      </c>
      <c r="C527" s="89">
        <v>15</v>
      </c>
      <c r="D527" s="89">
        <v>4</v>
      </c>
      <c r="E527" s="89">
        <v>0.3</v>
      </c>
      <c r="F527" s="89" t="s">
        <v>528</v>
      </c>
      <c r="G527" s="89">
        <v>1</v>
      </c>
      <c r="H527" s="380" t="s">
        <v>446</v>
      </c>
      <c r="I527" s="380"/>
      <c r="J527" s="24">
        <v>120.9008669544</v>
      </c>
      <c r="K527" s="4">
        <f>ROUND(J527*НДС!$A$1,2)</f>
        <v>145.08000000000001</v>
      </c>
      <c r="L527" s="244">
        <v>1</v>
      </c>
    </row>
    <row r="528" spans="1:12">
      <c r="A528" s="280" t="s">
        <v>366</v>
      </c>
      <c r="B528" s="89" t="s">
        <v>353</v>
      </c>
      <c r="C528" s="89">
        <v>20</v>
      </c>
      <c r="D528" s="89">
        <v>8</v>
      </c>
      <c r="E528" s="89">
        <v>0.3</v>
      </c>
      <c r="F528" s="89" t="s">
        <v>591</v>
      </c>
      <c r="G528" s="89">
        <v>1</v>
      </c>
      <c r="H528" s="380" t="s">
        <v>446</v>
      </c>
      <c r="I528" s="380"/>
      <c r="J528" s="24">
        <v>187.7124207816</v>
      </c>
      <c r="K528" s="4">
        <f>ROUND(J528*НДС!$A$1,2)</f>
        <v>225.25</v>
      </c>
      <c r="L528" s="244">
        <v>1</v>
      </c>
    </row>
    <row r="529" spans="1:12">
      <c r="A529" s="280" t="s">
        <v>367</v>
      </c>
      <c r="B529" s="89" t="s">
        <v>353</v>
      </c>
      <c r="C529" s="89">
        <v>25</v>
      </c>
      <c r="D529" s="89">
        <v>11</v>
      </c>
      <c r="E529" s="89">
        <v>0.3</v>
      </c>
      <c r="F529" s="89" t="s">
        <v>592</v>
      </c>
      <c r="G529" s="89">
        <v>1</v>
      </c>
      <c r="H529" s="380" t="s">
        <v>446</v>
      </c>
      <c r="I529" s="380"/>
      <c r="J529" s="24">
        <v>251.35755025680004</v>
      </c>
      <c r="K529" s="4">
        <f>ROUND(J529*НДС!$A$1,2)</f>
        <v>301.63</v>
      </c>
      <c r="L529" s="244">
        <v>1</v>
      </c>
    </row>
    <row r="530" spans="1:12">
      <c r="A530" s="280" t="s">
        <v>368</v>
      </c>
      <c r="B530" s="89" t="s">
        <v>353</v>
      </c>
      <c r="C530" s="89">
        <v>32</v>
      </c>
      <c r="D530" s="89">
        <v>18</v>
      </c>
      <c r="E530" s="89">
        <v>0.3</v>
      </c>
      <c r="F530" s="89" t="s">
        <v>593</v>
      </c>
      <c r="G530" s="89">
        <v>1</v>
      </c>
      <c r="H530" s="380" t="s">
        <v>446</v>
      </c>
      <c r="I530" s="380"/>
      <c r="J530" s="24">
        <v>345.21941497680001</v>
      </c>
      <c r="K530" s="4">
        <f>ROUND(J530*НДС!$A$1,2)</f>
        <v>414.26</v>
      </c>
      <c r="L530" s="244">
        <v>1</v>
      </c>
    </row>
    <row r="531" spans="1:12">
      <c r="A531" s="280" t="s">
        <v>369</v>
      </c>
      <c r="B531" s="89" t="s">
        <v>353</v>
      </c>
      <c r="C531" s="89">
        <v>40</v>
      </c>
      <c r="D531" s="89">
        <v>24</v>
      </c>
      <c r="E531" s="89">
        <v>0.3</v>
      </c>
      <c r="F531" s="89" t="s">
        <v>594</v>
      </c>
      <c r="G531" s="89">
        <v>1</v>
      </c>
      <c r="H531" s="380" t="s">
        <v>446</v>
      </c>
      <c r="I531" s="380"/>
      <c r="J531" s="24">
        <v>399.32003676240004</v>
      </c>
      <c r="K531" s="4">
        <f>ROUND(J531*НДС!$A$1,2)</f>
        <v>479.18</v>
      </c>
      <c r="L531" s="244">
        <v>1</v>
      </c>
    </row>
    <row r="532" spans="1:12">
      <c r="A532" s="280" t="s">
        <v>370</v>
      </c>
      <c r="B532" s="89" t="s">
        <v>353</v>
      </c>
      <c r="C532" s="89">
        <v>50</v>
      </c>
      <c r="D532" s="89">
        <v>40</v>
      </c>
      <c r="E532" s="89">
        <v>0.3</v>
      </c>
      <c r="F532" s="89" t="s">
        <v>595</v>
      </c>
      <c r="G532" s="89">
        <v>1</v>
      </c>
      <c r="H532" s="380" t="s">
        <v>446</v>
      </c>
      <c r="I532" s="380"/>
      <c r="J532" s="24">
        <v>482.05418161679995</v>
      </c>
      <c r="K532" s="4">
        <f>ROUND(J532*НДС!$A$1,2)</f>
        <v>578.47</v>
      </c>
      <c r="L532" s="244">
        <v>1</v>
      </c>
    </row>
    <row r="533" spans="1:12">
      <c r="A533" s="284"/>
      <c r="B533" s="100"/>
      <c r="C533" s="100"/>
      <c r="D533" s="100"/>
      <c r="E533" s="100"/>
      <c r="F533" s="100"/>
      <c r="G533" s="100"/>
      <c r="H533" s="100"/>
      <c r="I533" s="100"/>
      <c r="J533" s="40"/>
      <c r="K533" s="100"/>
    </row>
    <row r="534" spans="1:12" ht="15.6">
      <c r="A534" s="115" t="s">
        <v>165</v>
      </c>
      <c r="B534" s="115"/>
      <c r="C534" s="115"/>
      <c r="D534" s="115"/>
      <c r="E534" s="115"/>
      <c r="F534" s="115"/>
      <c r="G534" s="115"/>
      <c r="H534" s="115"/>
      <c r="I534" s="115"/>
      <c r="J534" s="242"/>
      <c r="K534" s="115"/>
    </row>
    <row r="535" spans="1:12">
      <c r="A535" s="115"/>
      <c r="B535" s="87"/>
      <c r="C535" s="87"/>
      <c r="D535" s="87"/>
      <c r="E535" s="87"/>
      <c r="F535" s="87"/>
      <c r="G535" s="87"/>
      <c r="H535" s="87"/>
      <c r="I535" s="87"/>
      <c r="J535" s="88"/>
      <c r="K535" s="87"/>
    </row>
    <row r="536" spans="1:12" ht="43.8">
      <c r="A536" s="315" t="s">
        <v>399</v>
      </c>
      <c r="B536" s="316" t="s">
        <v>567</v>
      </c>
      <c r="C536" s="315" t="s">
        <v>817</v>
      </c>
      <c r="D536" s="316" t="s">
        <v>371</v>
      </c>
      <c r="E536" s="316" t="s">
        <v>372</v>
      </c>
      <c r="F536" s="315" t="s">
        <v>818</v>
      </c>
      <c r="G536" s="316" t="s">
        <v>402</v>
      </c>
      <c r="H536" s="377" t="s">
        <v>403</v>
      </c>
      <c r="I536" s="377"/>
      <c r="J536" s="302" t="s">
        <v>1068</v>
      </c>
      <c r="K536" s="302" t="s">
        <v>1069</v>
      </c>
      <c r="L536" s="296" t="s">
        <v>879</v>
      </c>
    </row>
    <row r="537" spans="1:12" ht="20.25" customHeight="1">
      <c r="A537" s="280" t="s">
        <v>373</v>
      </c>
      <c r="B537" s="20" t="s">
        <v>374</v>
      </c>
      <c r="C537" s="20">
        <v>220</v>
      </c>
      <c r="D537" s="20">
        <v>50</v>
      </c>
      <c r="E537" s="20">
        <v>10</v>
      </c>
      <c r="F537" s="20" t="s">
        <v>375</v>
      </c>
      <c r="G537" s="20">
        <v>1</v>
      </c>
      <c r="H537" s="421" t="s">
        <v>446</v>
      </c>
      <c r="I537" s="421"/>
      <c r="J537" s="24">
        <v>16.352320046399999</v>
      </c>
      <c r="K537" s="4">
        <f>ROUND(J537*НДС!$A$1,2)</f>
        <v>19.62</v>
      </c>
      <c r="L537" s="244">
        <v>1</v>
      </c>
    </row>
    <row r="538" spans="1:12" ht="20.25" customHeight="1">
      <c r="A538" s="280" t="s">
        <v>376</v>
      </c>
      <c r="B538" s="20" t="s">
        <v>374</v>
      </c>
      <c r="C538" s="20">
        <v>24</v>
      </c>
      <c r="D538" s="20">
        <v>50</v>
      </c>
      <c r="E538" s="20">
        <v>10</v>
      </c>
      <c r="F538" s="20" t="s">
        <v>375</v>
      </c>
      <c r="G538" s="20">
        <v>1</v>
      </c>
      <c r="H538" s="421" t="s">
        <v>446</v>
      </c>
      <c r="I538" s="421"/>
      <c r="J538" s="24">
        <v>16.352320046399999</v>
      </c>
      <c r="K538" s="4">
        <f>ROUND(J538*НДС!$A$1,2)</f>
        <v>19.62</v>
      </c>
      <c r="L538" s="244">
        <v>1</v>
      </c>
    </row>
    <row r="539" spans="1:12" ht="20.25" customHeight="1">
      <c r="A539" s="280" t="s">
        <v>225</v>
      </c>
      <c r="B539" s="12" t="s">
        <v>374</v>
      </c>
      <c r="C539" s="12">
        <v>24</v>
      </c>
      <c r="D539" s="12" t="s">
        <v>231</v>
      </c>
      <c r="E539" s="12">
        <v>18</v>
      </c>
      <c r="F539" s="12" t="s">
        <v>375</v>
      </c>
      <c r="G539" s="12">
        <v>1</v>
      </c>
      <c r="H539" s="421" t="s">
        <v>446</v>
      </c>
      <c r="I539" s="421"/>
      <c r="J539" s="24">
        <v>18.240865999199997</v>
      </c>
      <c r="K539" s="4">
        <f>ROUND(J539*НДС!$A$1,2)</f>
        <v>21.89</v>
      </c>
      <c r="L539" s="244">
        <v>1</v>
      </c>
    </row>
    <row r="540" spans="1:12" ht="14.25" customHeight="1">
      <c r="A540" s="280" t="s">
        <v>377</v>
      </c>
      <c r="B540" s="370" t="s">
        <v>378</v>
      </c>
      <c r="C540" s="371"/>
      <c r="D540" s="371"/>
      <c r="E540" s="371"/>
      <c r="F540" s="372"/>
      <c r="G540" s="21"/>
      <c r="H540" s="421" t="s">
        <v>446</v>
      </c>
      <c r="I540" s="421"/>
      <c r="J540" s="114">
        <v>3.26</v>
      </c>
      <c r="K540" s="4">
        <f>ROUND(J540*НДС!$A$1,2)</f>
        <v>3.91</v>
      </c>
      <c r="L540" s="244">
        <v>1</v>
      </c>
    </row>
    <row r="541" spans="1:12">
      <c r="A541" s="115"/>
      <c r="B541" s="87"/>
      <c r="C541" s="87"/>
      <c r="D541" s="87"/>
      <c r="E541" s="87"/>
      <c r="F541" s="87"/>
      <c r="G541" s="87"/>
      <c r="H541" s="87"/>
      <c r="I541" s="87"/>
      <c r="J541" s="88"/>
      <c r="K541" s="87"/>
    </row>
    <row r="542" spans="1:12">
      <c r="A542" s="194" t="s">
        <v>379</v>
      </c>
      <c r="B542" s="101"/>
      <c r="C542" s="101"/>
      <c r="D542" s="101"/>
      <c r="E542" s="101"/>
      <c r="F542" s="101"/>
      <c r="G542" s="101"/>
      <c r="H542" s="101"/>
      <c r="I542" s="101"/>
      <c r="J542" s="235"/>
      <c r="K542" s="101"/>
    </row>
    <row r="543" spans="1:12" ht="43.8">
      <c r="A543" s="315" t="s">
        <v>399</v>
      </c>
      <c r="B543" s="316" t="s">
        <v>567</v>
      </c>
      <c r="C543" s="315" t="s">
        <v>881</v>
      </c>
      <c r="D543" s="315" t="s">
        <v>166</v>
      </c>
      <c r="E543" s="316" t="s">
        <v>351</v>
      </c>
      <c r="F543" s="316" t="s">
        <v>352</v>
      </c>
      <c r="G543" s="316" t="s">
        <v>402</v>
      </c>
      <c r="H543" s="377" t="s">
        <v>403</v>
      </c>
      <c r="I543" s="377"/>
      <c r="J543" s="302" t="s">
        <v>1068</v>
      </c>
      <c r="K543" s="302" t="s">
        <v>1069</v>
      </c>
      <c r="L543" s="296" t="s">
        <v>879</v>
      </c>
    </row>
    <row r="544" spans="1:12" ht="44.4" customHeight="1">
      <c r="A544" s="419" t="s">
        <v>905</v>
      </c>
      <c r="B544" s="420"/>
      <c r="C544" s="420"/>
      <c r="D544" s="420"/>
      <c r="E544" s="420"/>
      <c r="F544" s="420"/>
      <c r="G544" s="420"/>
      <c r="H544" s="129"/>
      <c r="J544" s="236"/>
      <c r="K544" s="63"/>
      <c r="L544" s="251"/>
    </row>
    <row r="545" spans="1:12">
      <c r="A545" s="280" t="s">
        <v>226</v>
      </c>
      <c r="B545" s="89" t="s">
        <v>380</v>
      </c>
      <c r="C545" s="89">
        <v>10</v>
      </c>
      <c r="D545" s="89">
        <v>2.2000000000000002</v>
      </c>
      <c r="E545" s="89">
        <v>0.2</v>
      </c>
      <c r="F545" s="89" t="s">
        <v>528</v>
      </c>
      <c r="G545" s="89">
        <v>1</v>
      </c>
      <c r="H545" s="380" t="s">
        <v>446</v>
      </c>
      <c r="I545" s="380"/>
      <c r="J545" s="2">
        <v>182.32949938319999</v>
      </c>
      <c r="K545" s="4">
        <f>ROUND(J545*НДС!$A$1,2)</f>
        <v>218.8</v>
      </c>
      <c r="L545" s="244">
        <v>1</v>
      </c>
    </row>
    <row r="546" spans="1:12">
      <c r="A546" s="280" t="s">
        <v>227</v>
      </c>
      <c r="B546" s="89" t="s">
        <v>380</v>
      </c>
      <c r="C546" s="89">
        <v>20</v>
      </c>
      <c r="D546" s="89">
        <v>5</v>
      </c>
      <c r="E546" s="89">
        <v>0.2</v>
      </c>
      <c r="F546" s="89" t="s">
        <v>591</v>
      </c>
      <c r="G546" s="89">
        <v>1</v>
      </c>
      <c r="H546" s="380" t="s">
        <v>446</v>
      </c>
      <c r="I546" s="380"/>
      <c r="J546" s="2">
        <v>257.81479420319999</v>
      </c>
      <c r="K546" s="4">
        <f>ROUND(J546*НДС!$A$1,2)</f>
        <v>309.38</v>
      </c>
      <c r="L546" s="244">
        <v>1</v>
      </c>
    </row>
    <row r="547" spans="1:12">
      <c r="A547" s="280" t="s">
        <v>228</v>
      </c>
      <c r="B547" s="89" t="s">
        <v>380</v>
      </c>
      <c r="C547" s="89">
        <v>25</v>
      </c>
      <c r="D547" s="89">
        <v>6</v>
      </c>
      <c r="E547" s="89">
        <v>0.2</v>
      </c>
      <c r="F547" s="89" t="s">
        <v>592</v>
      </c>
      <c r="G547" s="89">
        <v>1</v>
      </c>
      <c r="H547" s="380" t="s">
        <v>446</v>
      </c>
      <c r="I547" s="380"/>
      <c r="J547" s="2">
        <v>291.08486721599996</v>
      </c>
      <c r="K547" s="4">
        <f>ROUND(J547*НДС!$A$1,2)</f>
        <v>349.3</v>
      </c>
      <c r="L547" s="244">
        <v>1</v>
      </c>
    </row>
    <row r="548" spans="1:12" ht="46.95" customHeight="1">
      <c r="A548" s="366" t="s">
        <v>950</v>
      </c>
      <c r="B548" s="367"/>
      <c r="C548" s="367"/>
      <c r="D548" s="367"/>
      <c r="E548" s="367"/>
      <c r="F548" s="367"/>
      <c r="G548" s="367"/>
      <c r="H548" s="174"/>
      <c r="J548" s="224"/>
      <c r="K548" s="66"/>
      <c r="L548" s="244"/>
    </row>
    <row r="549" spans="1:12">
      <c r="A549" s="280" t="s">
        <v>381</v>
      </c>
      <c r="B549" s="89" t="s">
        <v>353</v>
      </c>
      <c r="C549" s="89">
        <v>10</v>
      </c>
      <c r="D549" s="89">
        <v>1.5</v>
      </c>
      <c r="E549" s="89">
        <v>0.1</v>
      </c>
      <c r="F549" s="89" t="s">
        <v>506</v>
      </c>
      <c r="G549" s="89">
        <v>1</v>
      </c>
      <c r="H549" s="380" t="s">
        <v>446</v>
      </c>
      <c r="I549" s="380"/>
      <c r="J549" s="24">
        <v>74.6258367816</v>
      </c>
      <c r="K549" s="4">
        <f>ROUND(J549*НДС!$A$1,2)</f>
        <v>89.55</v>
      </c>
      <c r="L549" s="244">
        <v>1</v>
      </c>
    </row>
    <row r="550" spans="1:12">
      <c r="A550" s="280" t="s">
        <v>382</v>
      </c>
      <c r="B550" s="89" t="s">
        <v>353</v>
      </c>
      <c r="C550" s="89">
        <v>12</v>
      </c>
      <c r="D550" s="89">
        <v>2.5</v>
      </c>
      <c r="E550" s="89">
        <v>0.3</v>
      </c>
      <c r="F550" s="89" t="s">
        <v>528</v>
      </c>
      <c r="G550" s="89">
        <v>1</v>
      </c>
      <c r="H550" s="380" t="s">
        <v>446</v>
      </c>
      <c r="I550" s="380"/>
      <c r="J550" s="24">
        <v>89.587191844800003</v>
      </c>
      <c r="K550" s="4">
        <f>ROUND(J550*НДС!$A$1,2)</f>
        <v>107.5</v>
      </c>
      <c r="L550" s="244">
        <v>1</v>
      </c>
    </row>
    <row r="551" spans="1:12">
      <c r="A551" s="280" t="s">
        <v>383</v>
      </c>
      <c r="B551" s="89" t="s">
        <v>353</v>
      </c>
      <c r="C551" s="89">
        <v>15</v>
      </c>
      <c r="D551" s="89">
        <v>4</v>
      </c>
      <c r="E551" s="89">
        <v>0.3</v>
      </c>
      <c r="F551" s="89" t="s">
        <v>528</v>
      </c>
      <c r="G551" s="89">
        <v>1</v>
      </c>
      <c r="H551" s="380" t="s">
        <v>446</v>
      </c>
      <c r="I551" s="380"/>
      <c r="J551" s="24">
        <v>103.23674253360001</v>
      </c>
      <c r="K551" s="4">
        <f>ROUND(J551*НДС!$A$1,2)</f>
        <v>123.88</v>
      </c>
      <c r="L551" s="244">
        <v>1</v>
      </c>
    </row>
    <row r="552" spans="1:12">
      <c r="A552" s="280" t="s">
        <v>384</v>
      </c>
      <c r="B552" s="89" t="s">
        <v>353</v>
      </c>
      <c r="C552" s="89">
        <v>20</v>
      </c>
      <c r="D552" s="89">
        <v>8</v>
      </c>
      <c r="E552" s="89">
        <v>0.3</v>
      </c>
      <c r="F552" s="89" t="s">
        <v>591</v>
      </c>
      <c r="G552" s="89">
        <v>1</v>
      </c>
      <c r="H552" s="380" t="s">
        <v>446</v>
      </c>
      <c r="I552" s="380"/>
      <c r="J552" s="24">
        <v>159.72349124160002</v>
      </c>
      <c r="K552" s="4">
        <f>ROUND(J552*НДС!$A$1,2)</f>
        <v>191.67</v>
      </c>
      <c r="L552" s="244">
        <v>1</v>
      </c>
    </row>
    <row r="553" spans="1:12">
      <c r="A553" s="280" t="s">
        <v>385</v>
      </c>
      <c r="B553" s="89" t="s">
        <v>353</v>
      </c>
      <c r="C553" s="89">
        <v>25</v>
      </c>
      <c r="D553" s="89">
        <v>11</v>
      </c>
      <c r="E553" s="89">
        <v>0.3</v>
      </c>
      <c r="F553" s="89" t="s">
        <v>592</v>
      </c>
      <c r="G553" s="89">
        <v>1</v>
      </c>
      <c r="H553" s="380" t="s">
        <v>446</v>
      </c>
      <c r="I553" s="380"/>
      <c r="J553" s="24">
        <v>167.35683566160003</v>
      </c>
      <c r="K553" s="4">
        <f>ROUND(J553*НДС!$A$1,2)</f>
        <v>200.83</v>
      </c>
      <c r="L553" s="244">
        <v>1</v>
      </c>
    </row>
    <row r="554" spans="1:12">
      <c r="A554" s="280" t="s">
        <v>386</v>
      </c>
      <c r="B554" s="89" t="s">
        <v>353</v>
      </c>
      <c r="C554" s="89">
        <v>32</v>
      </c>
      <c r="D554" s="89">
        <v>18</v>
      </c>
      <c r="E554" s="89">
        <v>0.3</v>
      </c>
      <c r="F554" s="89" t="s">
        <v>387</v>
      </c>
      <c r="G554" s="89">
        <v>1</v>
      </c>
      <c r="H554" s="380" t="s">
        <v>446</v>
      </c>
      <c r="I554" s="380"/>
      <c r="J554" s="24">
        <v>241.42854818160001</v>
      </c>
      <c r="K554" s="4">
        <f>ROUND(J554*НДС!$A$1,2)</f>
        <v>289.70999999999998</v>
      </c>
      <c r="L554" s="244">
        <v>1</v>
      </c>
    </row>
    <row r="555" spans="1:12">
      <c r="A555" s="280" t="s">
        <v>388</v>
      </c>
      <c r="B555" s="89" t="s">
        <v>353</v>
      </c>
      <c r="C555" s="89">
        <v>40</v>
      </c>
      <c r="D555" s="89">
        <v>24</v>
      </c>
      <c r="E555" s="89">
        <v>0.3</v>
      </c>
      <c r="F555" s="89" t="s">
        <v>389</v>
      </c>
      <c r="G555" s="89">
        <v>1</v>
      </c>
      <c r="H555" s="380" t="s">
        <v>446</v>
      </c>
      <c r="I555" s="380"/>
      <c r="J555" s="24">
        <v>280.13808588479998</v>
      </c>
      <c r="K555" s="4">
        <f>ROUND(J555*НДС!$A$1,2)</f>
        <v>336.17</v>
      </c>
      <c r="L555" s="244">
        <v>1</v>
      </c>
    </row>
    <row r="556" spans="1:12">
      <c r="A556" s="280" t="s">
        <v>390</v>
      </c>
      <c r="B556" s="89" t="s">
        <v>353</v>
      </c>
      <c r="C556" s="89">
        <v>50</v>
      </c>
      <c r="D556" s="89">
        <v>40</v>
      </c>
      <c r="E556" s="89">
        <v>0.3</v>
      </c>
      <c r="F556" s="89" t="s">
        <v>595</v>
      </c>
      <c r="G556" s="89">
        <v>1</v>
      </c>
      <c r="H556" s="380" t="s">
        <v>446</v>
      </c>
      <c r="I556" s="380"/>
      <c r="J556" s="24">
        <v>304.45170144479999</v>
      </c>
      <c r="K556" s="4">
        <f>ROUND(J556*НДС!$A$1,2)</f>
        <v>365.34</v>
      </c>
      <c r="L556" s="244">
        <v>1</v>
      </c>
    </row>
    <row r="557" spans="1:12" ht="43.2" customHeight="1">
      <c r="A557" s="366" t="s">
        <v>951</v>
      </c>
      <c r="B557" s="367"/>
      <c r="C557" s="367"/>
      <c r="D557" s="367"/>
      <c r="E557" s="367"/>
      <c r="F557" s="367"/>
      <c r="G557" s="367"/>
      <c r="H557" s="174"/>
      <c r="J557" s="224"/>
      <c r="K557" s="66"/>
      <c r="L557" s="244"/>
    </row>
    <row r="558" spans="1:12">
      <c r="A558" s="280" t="s">
        <v>392</v>
      </c>
      <c r="B558" s="89" t="s">
        <v>361</v>
      </c>
      <c r="C558" s="89">
        <v>10</v>
      </c>
      <c r="D558" s="89">
        <v>2.5</v>
      </c>
      <c r="E558" s="89">
        <v>0</v>
      </c>
      <c r="F558" s="89" t="s">
        <v>506</v>
      </c>
      <c r="G558" s="89">
        <v>1</v>
      </c>
      <c r="H558" s="356" t="s">
        <v>446</v>
      </c>
      <c r="I558" s="380"/>
      <c r="J558" s="2">
        <v>114.7602654432</v>
      </c>
      <c r="K558" s="4">
        <f>ROUND(J558*НДС!$A$1,2)</f>
        <v>137.71</v>
      </c>
      <c r="L558" s="244">
        <v>1</v>
      </c>
    </row>
    <row r="559" spans="1:12">
      <c r="A559" s="280" t="s">
        <v>393</v>
      </c>
      <c r="B559" s="89" t="s">
        <v>361</v>
      </c>
      <c r="C559" s="89">
        <v>12</v>
      </c>
      <c r="D559" s="89">
        <v>4</v>
      </c>
      <c r="E559" s="89">
        <v>0</v>
      </c>
      <c r="F559" s="89" t="s">
        <v>528</v>
      </c>
      <c r="G559" s="89">
        <v>1</v>
      </c>
      <c r="H559" s="380" t="s">
        <v>446</v>
      </c>
      <c r="I559" s="380"/>
      <c r="J559" s="2">
        <v>122.23528864559999</v>
      </c>
      <c r="K559" s="4">
        <f>ROUND(J559*НДС!$A$1,2)</f>
        <v>146.68</v>
      </c>
      <c r="L559" s="244">
        <v>1</v>
      </c>
    </row>
    <row r="560" spans="1:12">
      <c r="A560" s="280" t="s">
        <v>394</v>
      </c>
      <c r="B560" s="89" t="s">
        <v>361</v>
      </c>
      <c r="C560" s="89">
        <v>18</v>
      </c>
      <c r="D560" s="89">
        <v>6</v>
      </c>
      <c r="E560" s="89">
        <v>0</v>
      </c>
      <c r="F560" s="89" t="s">
        <v>591</v>
      </c>
      <c r="G560" s="89">
        <v>1</v>
      </c>
      <c r="H560" s="380" t="s">
        <v>446</v>
      </c>
      <c r="I560" s="380"/>
      <c r="J560" s="2">
        <v>170.30839550399998</v>
      </c>
      <c r="K560" s="4">
        <f>ROUND(J560*НДС!$A$1,2)</f>
        <v>204.37</v>
      </c>
      <c r="L560" s="244">
        <v>1</v>
      </c>
    </row>
    <row r="561" spans="1:12">
      <c r="A561" s="280" t="s">
        <v>395</v>
      </c>
      <c r="B561" s="89" t="s">
        <v>361</v>
      </c>
      <c r="C561" s="89">
        <v>22</v>
      </c>
      <c r="D561" s="89">
        <v>7</v>
      </c>
      <c r="E561" s="89">
        <v>0</v>
      </c>
      <c r="F561" s="89" t="s">
        <v>592</v>
      </c>
      <c r="G561" s="89">
        <v>1</v>
      </c>
      <c r="H561" s="380" t="s">
        <v>446</v>
      </c>
      <c r="I561" s="380"/>
      <c r="J561" s="2">
        <v>192.30373609200001</v>
      </c>
      <c r="K561" s="4">
        <f>ROUND(J561*НДС!$A$1,2)</f>
        <v>230.76</v>
      </c>
      <c r="L561" s="244">
        <v>1</v>
      </c>
    </row>
    <row r="562" spans="1:12">
      <c r="A562" s="284"/>
      <c r="B562" s="100"/>
      <c r="C562" s="100"/>
      <c r="D562" s="100"/>
      <c r="E562" s="100"/>
      <c r="F562" s="100"/>
      <c r="G562" s="100"/>
      <c r="H562" s="100"/>
      <c r="I562" s="100"/>
      <c r="J562" s="88"/>
      <c r="K562" s="87"/>
    </row>
    <row r="563" spans="1:12">
      <c r="A563" s="284"/>
      <c r="B563" s="100"/>
      <c r="C563" s="100"/>
      <c r="D563" s="100"/>
      <c r="E563" s="100"/>
      <c r="F563" s="100"/>
      <c r="G563" s="100"/>
      <c r="H563" s="100"/>
      <c r="I563" s="100"/>
      <c r="J563" s="88"/>
      <c r="K563" s="87"/>
    </row>
    <row r="564" spans="1:12" ht="30.75" customHeight="1">
      <c r="A564" s="351" t="s">
        <v>391</v>
      </c>
      <c r="B564" s="351"/>
      <c r="C564" s="351"/>
      <c r="D564" s="351"/>
      <c r="E564" s="351"/>
      <c r="F564" s="351"/>
      <c r="G564" s="351"/>
      <c r="H564" s="202"/>
      <c r="I564" s="65"/>
      <c r="J564" s="88"/>
      <c r="K564" s="87"/>
    </row>
    <row r="565" spans="1:12">
      <c r="A565" s="284"/>
      <c r="B565" s="100"/>
      <c r="C565" s="100"/>
      <c r="D565" s="100"/>
      <c r="E565" s="100"/>
      <c r="F565" s="100"/>
      <c r="G565" s="100"/>
      <c r="H565" s="100"/>
      <c r="I565" s="100"/>
      <c r="J565" s="88"/>
      <c r="K565" s="87"/>
    </row>
    <row r="566" spans="1:12">
      <c r="A566" s="284"/>
      <c r="B566" s="100"/>
      <c r="C566" s="100"/>
      <c r="D566" s="100"/>
      <c r="E566" s="100"/>
      <c r="F566" s="100"/>
      <c r="G566" s="100"/>
      <c r="H566" s="100"/>
      <c r="I566" s="100"/>
      <c r="J566" s="88"/>
      <c r="K566" s="87"/>
    </row>
    <row r="567" spans="1:12" ht="15" customHeight="1">
      <c r="A567" s="351" t="s">
        <v>777</v>
      </c>
      <c r="B567" s="386"/>
      <c r="C567" s="386"/>
      <c r="D567" s="100"/>
      <c r="E567" s="100"/>
      <c r="F567" s="100"/>
      <c r="G567" s="100"/>
      <c r="H567" s="100"/>
      <c r="I567" s="100"/>
      <c r="J567" s="88"/>
      <c r="K567" s="87"/>
    </row>
    <row r="568" spans="1:12">
      <c r="A568" s="386"/>
      <c r="B568" s="386"/>
      <c r="C568" s="386"/>
      <c r="D568" s="100"/>
      <c r="E568" s="100"/>
      <c r="F568" s="100"/>
      <c r="G568" s="100"/>
      <c r="H568" s="100"/>
      <c r="I568" s="100"/>
      <c r="J568" s="88"/>
      <c r="K568" s="87"/>
    </row>
    <row r="569" spans="1:12">
      <c r="A569" s="386"/>
      <c r="B569" s="386"/>
      <c r="C569" s="386"/>
      <c r="D569" s="100"/>
      <c r="E569" s="100"/>
      <c r="F569" s="100"/>
      <c r="G569" s="100"/>
      <c r="H569" s="100"/>
      <c r="I569" s="100"/>
      <c r="J569" s="88"/>
      <c r="K569" s="87"/>
    </row>
    <row r="570" spans="1:12">
      <c r="A570" s="115"/>
      <c r="B570" s="87"/>
      <c r="C570" s="87"/>
      <c r="D570" s="87"/>
      <c r="E570" s="87"/>
      <c r="F570" s="87"/>
      <c r="G570" s="87"/>
      <c r="H570" s="87"/>
      <c r="I570" s="87"/>
      <c r="J570" s="88"/>
      <c r="K570" s="87"/>
    </row>
    <row r="571" spans="1:12">
      <c r="A571" s="115"/>
      <c r="B571" s="87"/>
      <c r="C571" s="87"/>
      <c r="D571" s="87"/>
      <c r="E571" s="87"/>
      <c r="F571" s="87"/>
      <c r="G571" s="87"/>
      <c r="H571" s="87"/>
      <c r="I571" s="87"/>
      <c r="J571" s="88"/>
      <c r="K571" s="87"/>
    </row>
    <row r="572" spans="1:12">
      <c r="A572" s="115"/>
      <c r="B572" s="87"/>
      <c r="C572" s="87"/>
      <c r="D572" s="87"/>
      <c r="E572" s="87"/>
      <c r="F572" s="87"/>
      <c r="G572" s="87"/>
      <c r="H572" s="87"/>
      <c r="I572" s="87"/>
      <c r="J572" s="88"/>
      <c r="K572" s="87"/>
    </row>
    <row r="573" spans="1:12">
      <c r="A573" s="115"/>
      <c r="B573" s="87"/>
      <c r="C573" s="87"/>
      <c r="D573" s="87"/>
      <c r="E573" s="87"/>
      <c r="F573" s="87"/>
      <c r="G573" s="87"/>
      <c r="H573" s="87"/>
      <c r="I573" s="87"/>
      <c r="J573" s="88"/>
      <c r="K573" s="87"/>
    </row>
    <row r="574" spans="1:12">
      <c r="A574" s="115"/>
      <c r="B574" s="87"/>
      <c r="C574" s="87"/>
      <c r="D574" s="87"/>
      <c r="E574" s="87"/>
      <c r="F574" s="87"/>
      <c r="G574" s="87"/>
      <c r="H574" s="87"/>
      <c r="I574" s="87"/>
      <c r="J574" s="88"/>
      <c r="K574" s="87"/>
    </row>
    <row r="575" spans="1:12">
      <c r="A575" s="115"/>
      <c r="B575" s="87"/>
      <c r="C575" s="87"/>
      <c r="D575" s="87"/>
      <c r="E575" s="87"/>
      <c r="F575" s="87"/>
      <c r="G575" s="87"/>
      <c r="H575" s="87"/>
      <c r="I575" s="87"/>
      <c r="J575" s="88"/>
      <c r="K575" s="87"/>
    </row>
    <row r="576" spans="1:12">
      <c r="A576" s="115"/>
      <c r="B576" s="87"/>
      <c r="C576" s="87"/>
      <c r="D576" s="87"/>
      <c r="E576" s="87"/>
      <c r="F576" s="87"/>
      <c r="G576" s="87"/>
      <c r="H576" s="87"/>
      <c r="I576" s="87"/>
      <c r="J576" s="88"/>
      <c r="K576" s="87"/>
    </row>
    <row r="577" spans="1:11">
      <c r="A577" s="115"/>
      <c r="B577" s="87"/>
      <c r="C577" s="87"/>
      <c r="D577" s="87"/>
      <c r="E577" s="87"/>
      <c r="F577" s="87"/>
      <c r="G577" s="87"/>
      <c r="H577" s="87"/>
      <c r="I577" s="87"/>
      <c r="J577" s="88"/>
      <c r="K577" s="87"/>
    </row>
    <row r="578" spans="1:11">
      <c r="A578" s="115"/>
      <c r="B578" s="87"/>
      <c r="C578" s="87"/>
      <c r="D578" s="87"/>
      <c r="E578" s="87"/>
      <c r="F578" s="87"/>
      <c r="G578" s="87"/>
      <c r="H578" s="87"/>
      <c r="I578" s="87"/>
      <c r="J578" s="88"/>
      <c r="K578" s="87"/>
    </row>
    <row r="579" spans="1:11">
      <c r="A579" s="115"/>
      <c r="B579" s="87"/>
      <c r="C579" s="87"/>
      <c r="D579" s="87"/>
      <c r="E579" s="87"/>
      <c r="F579" s="87"/>
      <c r="G579" s="87"/>
      <c r="H579" s="87"/>
      <c r="I579" s="87"/>
      <c r="J579" s="88"/>
      <c r="K579" s="87"/>
    </row>
    <row r="580" spans="1:11">
      <c r="A580" s="115"/>
      <c r="B580" s="87"/>
      <c r="C580" s="87"/>
      <c r="D580" s="87"/>
      <c r="E580" s="87"/>
      <c r="F580" s="87"/>
      <c r="G580" s="87"/>
      <c r="H580" s="87"/>
      <c r="I580" s="87"/>
      <c r="J580" s="88"/>
      <c r="K580" s="87"/>
    </row>
    <row r="581" spans="1:11">
      <c r="A581" s="115"/>
      <c r="B581" s="87"/>
      <c r="C581" s="87"/>
      <c r="D581" s="87"/>
      <c r="E581" s="87"/>
      <c r="F581" s="87"/>
      <c r="G581" s="87"/>
      <c r="H581" s="87"/>
      <c r="I581" s="87"/>
      <c r="J581" s="88"/>
      <c r="K581" s="87"/>
    </row>
    <row r="582" spans="1:11">
      <c r="A582" s="115"/>
      <c r="B582" s="87"/>
      <c r="C582" s="87"/>
      <c r="D582" s="87"/>
      <c r="E582" s="87"/>
      <c r="F582" s="87"/>
      <c r="G582" s="87"/>
      <c r="H582" s="87"/>
      <c r="I582" s="87"/>
      <c r="J582" s="88"/>
      <c r="K582" s="87"/>
    </row>
    <row r="583" spans="1:11">
      <c r="A583" s="115"/>
      <c r="B583" s="87"/>
      <c r="C583" s="87"/>
      <c r="D583" s="87"/>
      <c r="E583" s="87"/>
      <c r="F583" s="87"/>
      <c r="G583" s="87"/>
      <c r="H583" s="87"/>
      <c r="I583" s="87"/>
      <c r="J583" s="88"/>
      <c r="K583" s="87"/>
    </row>
    <row r="584" spans="1:11">
      <c r="A584" s="115"/>
      <c r="B584" s="87"/>
      <c r="C584" s="87"/>
      <c r="D584" s="87"/>
      <c r="E584" s="87"/>
      <c r="F584" s="87"/>
      <c r="G584" s="87"/>
      <c r="H584" s="87"/>
      <c r="I584" s="87"/>
      <c r="J584" s="88"/>
      <c r="K584" s="87"/>
    </row>
    <row r="585" spans="1:11">
      <c r="A585" s="115"/>
      <c r="B585" s="87"/>
      <c r="C585" s="87"/>
      <c r="D585" s="87"/>
      <c r="E585" s="87"/>
      <c r="F585" s="87"/>
      <c r="G585" s="87"/>
      <c r="H585" s="87"/>
      <c r="I585" s="87"/>
      <c r="J585" s="88"/>
      <c r="K585" s="87"/>
    </row>
    <row r="586" spans="1:11">
      <c r="A586" s="115"/>
      <c r="B586" s="87"/>
      <c r="C586" s="87"/>
      <c r="D586" s="87"/>
      <c r="E586" s="87"/>
      <c r="F586" s="87"/>
      <c r="G586" s="87"/>
      <c r="H586" s="87"/>
      <c r="I586" s="87"/>
      <c r="J586" s="88"/>
      <c r="K586" s="87"/>
    </row>
    <row r="587" spans="1:11">
      <c r="A587" s="115"/>
      <c r="B587" s="87"/>
      <c r="C587" s="87"/>
      <c r="D587" s="87"/>
      <c r="E587" s="87"/>
      <c r="F587" s="87"/>
      <c r="G587" s="87"/>
      <c r="H587" s="87"/>
      <c r="I587" s="87"/>
      <c r="J587" s="88"/>
      <c r="K587" s="87"/>
    </row>
    <row r="588" spans="1:11">
      <c r="A588" s="115"/>
      <c r="B588" s="87"/>
      <c r="C588" s="87"/>
      <c r="D588" s="87"/>
      <c r="E588" s="87"/>
      <c r="F588" s="87"/>
      <c r="G588" s="87"/>
      <c r="H588" s="87"/>
      <c r="I588" s="87"/>
      <c r="J588" s="88"/>
      <c r="K588" s="87"/>
    </row>
    <row r="589" spans="1:11">
      <c r="A589" s="115"/>
      <c r="B589" s="87"/>
      <c r="C589" s="87"/>
      <c r="D589" s="87"/>
      <c r="E589" s="87"/>
      <c r="F589" s="87"/>
      <c r="G589" s="87"/>
      <c r="H589" s="87"/>
      <c r="I589" s="87"/>
      <c r="J589" s="88"/>
      <c r="K589" s="87"/>
    </row>
    <row r="590" spans="1:11">
      <c r="A590" s="115"/>
      <c r="B590" s="87"/>
      <c r="C590" s="87"/>
      <c r="D590" s="87"/>
      <c r="E590" s="87"/>
      <c r="F590" s="87"/>
      <c r="G590" s="87"/>
      <c r="H590" s="87"/>
      <c r="I590" s="87"/>
      <c r="J590" s="88"/>
      <c r="K590" s="87"/>
    </row>
    <row r="591" spans="1:11">
      <c r="A591" s="115"/>
      <c r="B591" s="87"/>
      <c r="C591" s="87"/>
      <c r="D591" s="87"/>
      <c r="E591" s="87"/>
      <c r="F591" s="87"/>
      <c r="G591" s="87"/>
      <c r="H591" s="87"/>
      <c r="I591" s="87"/>
      <c r="J591" s="88"/>
      <c r="K591" s="87"/>
    </row>
    <row r="592" spans="1:11">
      <c r="A592" s="115"/>
      <c r="B592" s="87"/>
      <c r="C592" s="87"/>
      <c r="D592" s="87"/>
      <c r="E592" s="87"/>
      <c r="F592" s="87"/>
      <c r="G592" s="87"/>
      <c r="H592" s="87"/>
      <c r="I592" s="87"/>
      <c r="J592" s="88"/>
      <c r="K592" s="87"/>
    </row>
    <row r="593" spans="1:11">
      <c r="A593" s="115"/>
      <c r="B593" s="87"/>
      <c r="C593" s="87"/>
      <c r="D593" s="87"/>
      <c r="E593" s="87"/>
      <c r="F593" s="87"/>
      <c r="G593" s="87"/>
      <c r="H593" s="87"/>
      <c r="I593" s="87"/>
      <c r="J593" s="88"/>
      <c r="K593" s="87"/>
    </row>
    <row r="594" spans="1:11">
      <c r="A594" s="115"/>
      <c r="B594" s="87"/>
      <c r="C594" s="87"/>
      <c r="D594" s="87"/>
      <c r="E594" s="87"/>
      <c r="F594" s="87"/>
      <c r="G594" s="87"/>
      <c r="H594" s="87"/>
      <c r="I594" s="87"/>
      <c r="J594" s="88"/>
      <c r="K594" s="87"/>
    </row>
    <row r="595" spans="1:11">
      <c r="A595" s="115"/>
      <c r="B595" s="87"/>
      <c r="C595" s="87"/>
      <c r="D595" s="87"/>
      <c r="E595" s="87"/>
      <c r="F595" s="87"/>
      <c r="G595" s="87"/>
      <c r="H595" s="87"/>
      <c r="I595" s="87"/>
      <c r="J595" s="88"/>
      <c r="K595" s="87"/>
    </row>
    <row r="596" spans="1:11">
      <c r="A596" s="115"/>
      <c r="B596" s="87"/>
      <c r="C596" s="87"/>
      <c r="D596" s="87"/>
      <c r="E596" s="87"/>
      <c r="F596" s="87"/>
      <c r="G596" s="87"/>
      <c r="H596" s="87"/>
      <c r="I596" s="87"/>
      <c r="J596" s="88"/>
      <c r="K596" s="87"/>
    </row>
    <row r="597" spans="1:11">
      <c r="A597" s="115"/>
      <c r="B597" s="87"/>
      <c r="C597" s="87"/>
      <c r="D597" s="87"/>
      <c r="E597" s="87"/>
      <c r="F597" s="87"/>
      <c r="G597" s="87"/>
      <c r="H597" s="87"/>
      <c r="I597" s="87"/>
      <c r="J597" s="88"/>
      <c r="K597" s="87"/>
    </row>
    <row r="598" spans="1:11">
      <c r="A598" s="115"/>
      <c r="B598" s="87"/>
      <c r="C598" s="87"/>
      <c r="D598" s="87"/>
      <c r="E598" s="87"/>
      <c r="F598" s="87"/>
      <c r="G598" s="87"/>
      <c r="H598" s="87"/>
      <c r="I598" s="87"/>
      <c r="J598" s="88"/>
      <c r="K598" s="87"/>
    </row>
    <row r="599" spans="1:11">
      <c r="A599" s="115"/>
      <c r="B599" s="87"/>
      <c r="C599" s="87"/>
      <c r="D599" s="87"/>
      <c r="E599" s="87"/>
      <c r="F599" s="87"/>
      <c r="G599" s="87"/>
      <c r="H599" s="87"/>
      <c r="I599" s="87"/>
      <c r="J599" s="88"/>
      <c r="K599" s="87"/>
    </row>
    <row r="600" spans="1:11">
      <c r="A600" s="115"/>
      <c r="B600" s="87"/>
      <c r="C600" s="87"/>
      <c r="D600" s="87"/>
      <c r="E600" s="87"/>
      <c r="F600" s="87"/>
      <c r="G600" s="87"/>
      <c r="H600" s="87"/>
      <c r="I600" s="87"/>
      <c r="J600" s="88"/>
      <c r="K600" s="87"/>
    </row>
    <row r="601" spans="1:11">
      <c r="A601" s="115"/>
      <c r="B601" s="87"/>
      <c r="C601" s="87"/>
      <c r="D601" s="87"/>
      <c r="E601" s="87"/>
      <c r="F601" s="87"/>
      <c r="G601" s="87"/>
      <c r="H601" s="87"/>
      <c r="I601" s="87"/>
      <c r="J601" s="88"/>
      <c r="K601" s="87"/>
    </row>
    <row r="602" spans="1:11">
      <c r="A602" s="115"/>
      <c r="B602" s="87"/>
      <c r="C602" s="87"/>
      <c r="D602" s="87"/>
      <c r="E602" s="87"/>
      <c r="F602" s="87"/>
      <c r="G602" s="87"/>
      <c r="H602" s="87"/>
      <c r="I602" s="87"/>
      <c r="J602" s="88"/>
      <c r="K602" s="87"/>
    </row>
    <row r="603" spans="1:11">
      <c r="A603" s="115"/>
      <c r="B603" s="87"/>
      <c r="C603" s="87"/>
      <c r="D603" s="87"/>
      <c r="E603" s="87"/>
      <c r="F603" s="87"/>
      <c r="G603" s="87"/>
      <c r="H603" s="87"/>
      <c r="I603" s="87"/>
      <c r="J603" s="88"/>
      <c r="K603" s="87"/>
    </row>
    <row r="604" spans="1:11">
      <c r="A604" s="115"/>
      <c r="B604" s="87"/>
      <c r="C604" s="87"/>
      <c r="D604" s="87"/>
      <c r="E604" s="87"/>
      <c r="F604" s="87"/>
      <c r="G604" s="87"/>
      <c r="H604" s="87"/>
      <c r="I604" s="87"/>
      <c r="J604" s="88"/>
      <c r="K604" s="87"/>
    </row>
    <row r="605" spans="1:11">
      <c r="A605" s="115"/>
      <c r="B605" s="87"/>
      <c r="C605" s="87"/>
      <c r="D605" s="87"/>
      <c r="E605" s="87"/>
      <c r="F605" s="87"/>
      <c r="G605" s="87"/>
      <c r="H605" s="87"/>
      <c r="I605" s="87"/>
      <c r="J605" s="88"/>
      <c r="K605" s="87"/>
    </row>
    <row r="606" spans="1:11">
      <c r="A606" s="115"/>
      <c r="B606" s="87"/>
      <c r="C606" s="87"/>
      <c r="D606" s="87"/>
      <c r="E606" s="87"/>
      <c r="F606" s="87"/>
      <c r="G606" s="87"/>
      <c r="H606" s="87"/>
      <c r="I606" s="87"/>
      <c r="J606" s="88"/>
      <c r="K606" s="87"/>
    </row>
    <row r="607" spans="1:11">
      <c r="A607" s="115"/>
      <c r="B607" s="87"/>
      <c r="C607" s="87"/>
      <c r="D607" s="87"/>
      <c r="E607" s="87"/>
      <c r="F607" s="87"/>
      <c r="G607" s="87"/>
      <c r="H607" s="87"/>
      <c r="I607" s="87"/>
      <c r="J607" s="88"/>
      <c r="K607" s="87"/>
    </row>
    <row r="608" spans="1:11">
      <c r="A608" s="115"/>
      <c r="B608" s="87"/>
      <c r="C608" s="87"/>
      <c r="D608" s="87"/>
      <c r="E608" s="87"/>
      <c r="F608" s="87"/>
      <c r="G608" s="87"/>
      <c r="H608" s="87"/>
      <c r="I608" s="87"/>
      <c r="J608" s="88"/>
      <c r="K608" s="87"/>
    </row>
    <row r="609" spans="1:11">
      <c r="A609" s="115"/>
      <c r="B609" s="87"/>
      <c r="C609" s="87"/>
      <c r="D609" s="87"/>
      <c r="E609" s="87"/>
      <c r="F609" s="87"/>
      <c r="G609" s="87"/>
      <c r="H609" s="87"/>
      <c r="I609" s="87"/>
      <c r="J609" s="88"/>
      <c r="K609" s="87"/>
    </row>
    <row r="610" spans="1:11">
      <c r="A610" s="115"/>
      <c r="B610" s="87"/>
      <c r="C610" s="87"/>
      <c r="D610" s="87"/>
      <c r="E610" s="87"/>
      <c r="F610" s="87"/>
      <c r="G610" s="87"/>
      <c r="H610" s="87"/>
      <c r="I610" s="87"/>
      <c r="J610" s="88"/>
      <c r="K610" s="87"/>
    </row>
    <row r="611" spans="1:11">
      <c r="A611" s="115"/>
      <c r="B611" s="87"/>
      <c r="C611" s="87"/>
      <c r="D611" s="87"/>
      <c r="E611" s="87"/>
      <c r="F611" s="87"/>
      <c r="G611" s="87"/>
      <c r="H611" s="87"/>
      <c r="I611" s="87"/>
      <c r="J611" s="88"/>
      <c r="K611" s="87"/>
    </row>
    <row r="612" spans="1:11">
      <c r="A612" s="115"/>
      <c r="B612" s="87"/>
      <c r="C612" s="87"/>
      <c r="D612" s="87"/>
      <c r="E612" s="87"/>
      <c r="F612" s="87"/>
      <c r="G612" s="87"/>
      <c r="H612" s="87"/>
      <c r="I612" s="87"/>
      <c r="J612" s="88"/>
      <c r="K612" s="87"/>
    </row>
    <row r="613" spans="1:11">
      <c r="A613" s="115"/>
      <c r="B613" s="87"/>
      <c r="C613" s="87"/>
      <c r="D613" s="87"/>
      <c r="E613" s="87"/>
      <c r="F613" s="87"/>
      <c r="G613" s="87"/>
      <c r="H613" s="87"/>
      <c r="I613" s="87"/>
      <c r="J613" s="88"/>
      <c r="K613" s="87"/>
    </row>
    <row r="614" spans="1:11">
      <c r="A614" s="115"/>
      <c r="B614" s="87"/>
      <c r="C614" s="87"/>
      <c r="D614" s="87"/>
      <c r="E614" s="87"/>
      <c r="F614" s="87"/>
      <c r="G614" s="87"/>
      <c r="H614" s="87"/>
      <c r="I614" s="87"/>
      <c r="J614" s="88"/>
      <c r="K614" s="87"/>
    </row>
    <row r="615" spans="1:11">
      <c r="A615" s="115"/>
      <c r="B615" s="87"/>
      <c r="C615" s="87"/>
      <c r="D615" s="87"/>
      <c r="E615" s="87"/>
      <c r="F615" s="87"/>
      <c r="G615" s="87"/>
      <c r="H615" s="87"/>
      <c r="I615" s="87"/>
      <c r="J615" s="88"/>
      <c r="K615" s="87"/>
    </row>
    <row r="616" spans="1:11">
      <c r="A616" s="115"/>
      <c r="B616" s="87"/>
      <c r="C616" s="87"/>
      <c r="D616" s="87"/>
      <c r="E616" s="87"/>
      <c r="F616" s="87"/>
      <c r="G616" s="87"/>
      <c r="H616" s="87"/>
      <c r="I616" s="87"/>
      <c r="J616" s="88"/>
      <c r="K616" s="87"/>
    </row>
    <row r="617" spans="1:11">
      <c r="A617" s="115"/>
      <c r="B617" s="87"/>
      <c r="C617" s="87"/>
      <c r="D617" s="87"/>
      <c r="E617" s="87"/>
      <c r="F617" s="87"/>
      <c r="G617" s="87"/>
      <c r="H617" s="87"/>
      <c r="I617" s="87"/>
      <c r="J617" s="88"/>
      <c r="K617" s="87"/>
    </row>
    <row r="618" spans="1:11">
      <c r="A618" s="115"/>
      <c r="B618" s="87"/>
      <c r="C618" s="87"/>
      <c r="D618" s="87"/>
      <c r="E618" s="87"/>
      <c r="F618" s="87"/>
      <c r="G618" s="87"/>
      <c r="H618" s="87"/>
      <c r="I618" s="87"/>
      <c r="J618" s="88"/>
      <c r="K618" s="87"/>
    </row>
    <row r="619" spans="1:11">
      <c r="A619" s="115"/>
      <c r="B619" s="87"/>
      <c r="C619" s="87"/>
      <c r="D619" s="87"/>
      <c r="E619" s="87"/>
      <c r="F619" s="87"/>
      <c r="G619" s="87"/>
      <c r="H619" s="87"/>
      <c r="I619" s="87"/>
      <c r="J619" s="88"/>
      <c r="K619" s="87"/>
    </row>
    <row r="620" spans="1:11">
      <c r="A620" s="115"/>
      <c r="B620" s="87"/>
      <c r="C620" s="87"/>
      <c r="D620" s="87"/>
      <c r="E620" s="87"/>
      <c r="F620" s="87"/>
      <c r="G620" s="87"/>
      <c r="H620" s="87"/>
      <c r="I620" s="87"/>
      <c r="J620" s="88"/>
      <c r="K620" s="87"/>
    </row>
    <row r="621" spans="1:11">
      <c r="A621" s="115"/>
      <c r="B621" s="87"/>
      <c r="C621" s="87"/>
      <c r="D621" s="87"/>
      <c r="E621" s="87"/>
      <c r="F621" s="87"/>
      <c r="G621" s="87"/>
      <c r="H621" s="87"/>
      <c r="I621" s="87"/>
      <c r="J621" s="88"/>
      <c r="K621" s="87"/>
    </row>
    <row r="622" spans="1:11">
      <c r="A622" s="115"/>
      <c r="B622" s="87"/>
      <c r="C622" s="87"/>
      <c r="D622" s="87"/>
      <c r="E622" s="87"/>
      <c r="F622" s="87"/>
      <c r="G622" s="87"/>
      <c r="H622" s="87"/>
      <c r="I622" s="87"/>
      <c r="J622" s="88"/>
      <c r="K622" s="87"/>
    </row>
    <row r="623" spans="1:11">
      <c r="A623" s="115"/>
      <c r="B623" s="87"/>
      <c r="C623" s="87"/>
      <c r="D623" s="87"/>
      <c r="E623" s="87"/>
      <c r="F623" s="87"/>
      <c r="G623" s="87"/>
      <c r="H623" s="87"/>
      <c r="I623" s="87"/>
      <c r="J623" s="88"/>
      <c r="K623" s="87"/>
    </row>
    <row r="624" spans="1:11">
      <c r="A624" s="115"/>
      <c r="B624" s="87"/>
      <c r="C624" s="87"/>
      <c r="D624" s="87"/>
      <c r="E624" s="87"/>
      <c r="F624" s="87"/>
      <c r="G624" s="87"/>
      <c r="H624" s="87"/>
      <c r="I624" s="87"/>
      <c r="J624" s="88"/>
      <c r="K624" s="87"/>
    </row>
    <row r="625" spans="1:11">
      <c r="A625" s="115"/>
      <c r="B625" s="87"/>
      <c r="C625" s="87"/>
      <c r="D625" s="87"/>
      <c r="E625" s="87"/>
      <c r="F625" s="87"/>
      <c r="G625" s="87"/>
      <c r="H625" s="87"/>
      <c r="I625" s="87"/>
      <c r="J625" s="88"/>
      <c r="K625" s="87"/>
    </row>
    <row r="626" spans="1:11">
      <c r="A626" s="115"/>
      <c r="B626" s="87"/>
      <c r="C626" s="87"/>
      <c r="D626" s="87"/>
      <c r="E626" s="87"/>
      <c r="F626" s="87"/>
      <c r="G626" s="87"/>
      <c r="H626" s="87"/>
      <c r="I626" s="87"/>
      <c r="J626" s="88"/>
      <c r="K626" s="87"/>
    </row>
  </sheetData>
  <mergeCells count="620">
    <mergeCell ref="F398:G398"/>
    <mergeCell ref="F399:G399"/>
    <mergeCell ref="F400:G400"/>
    <mergeCell ref="F401:G401"/>
    <mergeCell ref="F402:G402"/>
    <mergeCell ref="A544:G544"/>
    <mergeCell ref="A548:G548"/>
    <mergeCell ref="A557:G557"/>
    <mergeCell ref="A447:G447"/>
    <mergeCell ref="A439:G439"/>
    <mergeCell ref="F495:G495"/>
    <mergeCell ref="F497:G497"/>
    <mergeCell ref="F498:G498"/>
    <mergeCell ref="F499:G499"/>
    <mergeCell ref="F500:G500"/>
    <mergeCell ref="A496:G496"/>
    <mergeCell ref="F442:G442"/>
    <mergeCell ref="F443:G443"/>
    <mergeCell ref="F444:G444"/>
    <mergeCell ref="F445:G445"/>
    <mergeCell ref="G469:G472"/>
    <mergeCell ref="C470:E470"/>
    <mergeCell ref="F411:G411"/>
    <mergeCell ref="F427:G427"/>
    <mergeCell ref="A18:G18"/>
    <mergeCell ref="A44:G44"/>
    <mergeCell ref="A55:G55"/>
    <mergeCell ref="A66:G66"/>
    <mergeCell ref="A75:G75"/>
    <mergeCell ref="A83:G83"/>
    <mergeCell ref="A101:G101"/>
    <mergeCell ref="A120:G120"/>
    <mergeCell ref="A131:G131"/>
    <mergeCell ref="F114:G114"/>
    <mergeCell ref="F115:G115"/>
    <mergeCell ref="F116:G116"/>
    <mergeCell ref="F117:G117"/>
    <mergeCell ref="F118:G118"/>
    <mergeCell ref="F119:G119"/>
    <mergeCell ref="F104:G104"/>
    <mergeCell ref="D32:F37"/>
    <mergeCell ref="D38:F43"/>
    <mergeCell ref="F76:G76"/>
    <mergeCell ref="F77:G77"/>
    <mergeCell ref="F78:G78"/>
    <mergeCell ref="F79:G79"/>
    <mergeCell ref="F80:G80"/>
    <mergeCell ref="E76:E82"/>
    <mergeCell ref="F322:G322"/>
    <mergeCell ref="E236:E241"/>
    <mergeCell ref="F236:F241"/>
    <mergeCell ref="B303:B304"/>
    <mergeCell ref="B301:B302"/>
    <mergeCell ref="H204:I204"/>
    <mergeCell ref="H205:I205"/>
    <mergeCell ref="H201:I201"/>
    <mergeCell ref="H202:I202"/>
    <mergeCell ref="H203:I203"/>
    <mergeCell ref="H207:I207"/>
    <mergeCell ref="H213:I213"/>
    <mergeCell ref="H558:I558"/>
    <mergeCell ref="H559:I559"/>
    <mergeCell ref="H560:I560"/>
    <mergeCell ref="H561:I561"/>
    <mergeCell ref="H543:I543"/>
    <mergeCell ref="H545:I545"/>
    <mergeCell ref="H546:I546"/>
    <mergeCell ref="H547:I547"/>
    <mergeCell ref="H549:I549"/>
    <mergeCell ref="H550:I550"/>
    <mergeCell ref="H551:I551"/>
    <mergeCell ref="H552:I552"/>
    <mergeCell ref="H553:I553"/>
    <mergeCell ref="H554:I554"/>
    <mergeCell ref="H555:I555"/>
    <mergeCell ref="H556:I556"/>
    <mergeCell ref="H536:I536"/>
    <mergeCell ref="H537:I537"/>
    <mergeCell ref="H538:I538"/>
    <mergeCell ref="H539:I539"/>
    <mergeCell ref="H540:I540"/>
    <mergeCell ref="H514:I514"/>
    <mergeCell ref="H516:I516"/>
    <mergeCell ref="H517:I517"/>
    <mergeCell ref="H518:I518"/>
    <mergeCell ref="H519:I519"/>
    <mergeCell ref="H520:I520"/>
    <mergeCell ref="H521:I521"/>
    <mergeCell ref="H528:I528"/>
    <mergeCell ref="H529:I529"/>
    <mergeCell ref="H530:I530"/>
    <mergeCell ref="H531:I531"/>
    <mergeCell ref="H532:I532"/>
    <mergeCell ref="H523:I523"/>
    <mergeCell ref="H527:I527"/>
    <mergeCell ref="H524:I524"/>
    <mergeCell ref="H525:I525"/>
    <mergeCell ref="H511:I511"/>
    <mergeCell ref="H513:I513"/>
    <mergeCell ref="H497:I497"/>
    <mergeCell ref="H498:I498"/>
    <mergeCell ref="H499:I499"/>
    <mergeCell ref="H500:I500"/>
    <mergeCell ref="H495:I495"/>
    <mergeCell ref="H502:I502"/>
    <mergeCell ref="H503:I503"/>
    <mergeCell ref="H504:I504"/>
    <mergeCell ref="H505:I505"/>
    <mergeCell ref="H488:I488"/>
    <mergeCell ref="H489:I489"/>
    <mergeCell ref="H490:I490"/>
    <mergeCell ref="H491:I491"/>
    <mergeCell ref="H492:I492"/>
    <mergeCell ref="H478:I478"/>
    <mergeCell ref="F478:G478"/>
    <mergeCell ref="H480:I480"/>
    <mergeCell ref="C472:E472"/>
    <mergeCell ref="H481:I481"/>
    <mergeCell ref="H482:I482"/>
    <mergeCell ref="H483:I483"/>
    <mergeCell ref="H484:I484"/>
    <mergeCell ref="H485:I485"/>
    <mergeCell ref="H487:I487"/>
    <mergeCell ref="F480:G480"/>
    <mergeCell ref="F481:G481"/>
    <mergeCell ref="F482:G482"/>
    <mergeCell ref="F483:G483"/>
    <mergeCell ref="F484:G484"/>
    <mergeCell ref="F485:G485"/>
    <mergeCell ref="F487:G487"/>
    <mergeCell ref="A486:G486"/>
    <mergeCell ref="A479:G479"/>
    <mergeCell ref="F458:G458"/>
    <mergeCell ref="F459:G459"/>
    <mergeCell ref="F460:G460"/>
    <mergeCell ref="F461:G461"/>
    <mergeCell ref="F462:G462"/>
    <mergeCell ref="F463:G463"/>
    <mergeCell ref="H456:I456"/>
    <mergeCell ref="H457:I457"/>
    <mergeCell ref="H458:I458"/>
    <mergeCell ref="H459:I459"/>
    <mergeCell ref="H460:I460"/>
    <mergeCell ref="H461:I461"/>
    <mergeCell ref="H462:I462"/>
    <mergeCell ref="H463:I463"/>
    <mergeCell ref="F456:G456"/>
    <mergeCell ref="F457:G457"/>
    <mergeCell ref="H454:I454"/>
    <mergeCell ref="F454:G45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30:G430"/>
    <mergeCell ref="F432:G432"/>
    <mergeCell ref="F433:G433"/>
    <mergeCell ref="F434:G434"/>
    <mergeCell ref="F435:G435"/>
    <mergeCell ref="F436:G436"/>
    <mergeCell ref="H435:I435"/>
    <mergeCell ref="H436:I436"/>
    <mergeCell ref="H448:I448"/>
    <mergeCell ref="H449:I449"/>
    <mergeCell ref="H450:I450"/>
    <mergeCell ref="H451:I451"/>
    <mergeCell ref="F448:G448"/>
    <mergeCell ref="H443:I443"/>
    <mergeCell ref="F413:G413"/>
    <mergeCell ref="F440:G440"/>
    <mergeCell ref="F441:G441"/>
    <mergeCell ref="F429:G429"/>
    <mergeCell ref="H438:I438"/>
    <mergeCell ref="H440:I440"/>
    <mergeCell ref="H441:I441"/>
    <mergeCell ref="H416:I416"/>
    <mergeCell ref="A414:G414"/>
    <mergeCell ref="F438:G438"/>
    <mergeCell ref="A431:G431"/>
    <mergeCell ref="H417:I417"/>
    <mergeCell ref="H418:I418"/>
    <mergeCell ref="H419:I419"/>
    <mergeCell ref="H420:I420"/>
    <mergeCell ref="H421:I421"/>
    <mergeCell ref="H422:I422"/>
    <mergeCell ref="H424:I424"/>
    <mergeCell ref="H427:I427"/>
    <mergeCell ref="H428:I428"/>
    <mergeCell ref="H429:I429"/>
    <mergeCell ref="H430:I430"/>
    <mergeCell ref="H432:I432"/>
    <mergeCell ref="F446:G446"/>
    <mergeCell ref="H445:I445"/>
    <mergeCell ref="H446:I446"/>
    <mergeCell ref="H433:I433"/>
    <mergeCell ref="H434:I434"/>
    <mergeCell ref="F425:G425"/>
    <mergeCell ref="F426:G426"/>
    <mergeCell ref="F428:G428"/>
    <mergeCell ref="F437:G437"/>
    <mergeCell ref="H442:I442"/>
    <mergeCell ref="A423:G423"/>
    <mergeCell ref="F424:G424"/>
    <mergeCell ref="H425:I425"/>
    <mergeCell ref="H426:I426"/>
    <mergeCell ref="H366:I366"/>
    <mergeCell ref="H367:I367"/>
    <mergeCell ref="H368:I368"/>
    <mergeCell ref="H369:I369"/>
    <mergeCell ref="H370:I370"/>
    <mergeCell ref="H375:I375"/>
    <mergeCell ref="H385:I385"/>
    <mergeCell ref="H374:I374"/>
    <mergeCell ref="H376:I376"/>
    <mergeCell ref="F395:G395"/>
    <mergeCell ref="H397:I397"/>
    <mergeCell ref="F397:G397"/>
    <mergeCell ref="F410:G410"/>
    <mergeCell ref="H379:I379"/>
    <mergeCell ref="H380:I380"/>
    <mergeCell ref="H381:I381"/>
    <mergeCell ref="H382:I382"/>
    <mergeCell ref="H383:I383"/>
    <mergeCell ref="H384:I384"/>
    <mergeCell ref="F412:G412"/>
    <mergeCell ref="H361:I361"/>
    <mergeCell ref="C268:G268"/>
    <mergeCell ref="C266:G266"/>
    <mergeCell ref="C329:C330"/>
    <mergeCell ref="C331:C332"/>
    <mergeCell ref="H355:I355"/>
    <mergeCell ref="H352:I352"/>
    <mergeCell ref="F324:G324"/>
    <mergeCell ref="H334:I334"/>
    <mergeCell ref="H335:I335"/>
    <mergeCell ref="H337:I337"/>
    <mergeCell ref="H338:I338"/>
    <mergeCell ref="H339:I339"/>
    <mergeCell ref="H333:I333"/>
    <mergeCell ref="C324:C328"/>
    <mergeCell ref="H326:I326"/>
    <mergeCell ref="H340:I340"/>
    <mergeCell ref="H324:I324"/>
    <mergeCell ref="F325:G325"/>
    <mergeCell ref="F326:G326"/>
    <mergeCell ref="F327:G327"/>
    <mergeCell ref="F328:G328"/>
    <mergeCell ref="F329:G329"/>
    <mergeCell ref="F330:G330"/>
    <mergeCell ref="H184:I184"/>
    <mergeCell ref="H210:I210"/>
    <mergeCell ref="H175:I175"/>
    <mergeCell ref="H173:I173"/>
    <mergeCell ref="H174:I174"/>
    <mergeCell ref="H169:I169"/>
    <mergeCell ref="H208:I208"/>
    <mergeCell ref="H209:I209"/>
    <mergeCell ref="H211:I211"/>
    <mergeCell ref="H193:I193"/>
    <mergeCell ref="H197:I197"/>
    <mergeCell ref="H198:I198"/>
    <mergeCell ref="H196:I196"/>
    <mergeCell ref="H195:I195"/>
    <mergeCell ref="H212:I212"/>
    <mergeCell ref="H183:I183"/>
    <mergeCell ref="H177:I177"/>
    <mergeCell ref="H179:I179"/>
    <mergeCell ref="H180:I180"/>
    <mergeCell ref="H181:I181"/>
    <mergeCell ref="F140:G140"/>
    <mergeCell ref="F141:G141"/>
    <mergeCell ref="F143:G143"/>
    <mergeCell ref="F144:G144"/>
    <mergeCell ref="F145:G145"/>
    <mergeCell ref="F146:G146"/>
    <mergeCell ref="F147:G147"/>
    <mergeCell ref="F148:G148"/>
    <mergeCell ref="H140:I140"/>
    <mergeCell ref="H141:I141"/>
    <mergeCell ref="H143:I143"/>
    <mergeCell ref="H144:I144"/>
    <mergeCell ref="H145:I145"/>
    <mergeCell ref="H146:I146"/>
    <mergeCell ref="H147:I147"/>
    <mergeCell ref="H148:I148"/>
    <mergeCell ref="H160:I160"/>
    <mergeCell ref="H156:I156"/>
    <mergeCell ref="H157:I157"/>
    <mergeCell ref="H158:I158"/>
    <mergeCell ref="A152:G152"/>
    <mergeCell ref="A161:G161"/>
    <mergeCell ref="A172:G172"/>
    <mergeCell ref="A142:G142"/>
    <mergeCell ref="D177:F182"/>
    <mergeCell ref="H182:I182"/>
    <mergeCell ref="H178:I178"/>
    <mergeCell ref="H159:I159"/>
    <mergeCell ref="H167:I167"/>
    <mergeCell ref="H168:I168"/>
    <mergeCell ref="H170:I170"/>
    <mergeCell ref="H171:I17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F139:G139"/>
    <mergeCell ref="F132:G132"/>
    <mergeCell ref="F133:G133"/>
    <mergeCell ref="F134:G134"/>
    <mergeCell ref="F135:G135"/>
    <mergeCell ref="F136:G136"/>
    <mergeCell ref="F137:G137"/>
    <mergeCell ref="F138:G138"/>
    <mergeCell ref="H128:I128"/>
    <mergeCell ref="H129:I129"/>
    <mergeCell ref="H130:I13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H121:I121"/>
    <mergeCell ref="H122:I122"/>
    <mergeCell ref="H123:I123"/>
    <mergeCell ref="H124:I124"/>
    <mergeCell ref="H125:I125"/>
    <mergeCell ref="H126:I126"/>
    <mergeCell ref="H127:I127"/>
    <mergeCell ref="H111:I111"/>
    <mergeCell ref="H112:I112"/>
    <mergeCell ref="H113:I113"/>
    <mergeCell ref="F110:G110"/>
    <mergeCell ref="F111:G111"/>
    <mergeCell ref="F105:G105"/>
    <mergeCell ref="F106:G106"/>
    <mergeCell ref="F107:G107"/>
    <mergeCell ref="F108:G108"/>
    <mergeCell ref="F109:G109"/>
    <mergeCell ref="F112:G112"/>
    <mergeCell ref="H68:I68"/>
    <mergeCell ref="H69:I69"/>
    <mergeCell ref="H70:I70"/>
    <mergeCell ref="H71:I71"/>
    <mergeCell ref="H76:I76"/>
    <mergeCell ref="H77:I77"/>
    <mergeCell ref="H78:I78"/>
    <mergeCell ref="H90:I90"/>
    <mergeCell ref="F84:G84"/>
    <mergeCell ref="F85:G85"/>
    <mergeCell ref="F86:G86"/>
    <mergeCell ref="F87:G87"/>
    <mergeCell ref="F88:G88"/>
    <mergeCell ref="F89:G89"/>
    <mergeCell ref="F90:G90"/>
    <mergeCell ref="H85:I85"/>
    <mergeCell ref="H86:I86"/>
    <mergeCell ref="H87:I87"/>
    <mergeCell ref="H88:I88"/>
    <mergeCell ref="H89:I89"/>
    <mergeCell ref="H84:I84"/>
    <mergeCell ref="H47:I47"/>
    <mergeCell ref="H48:I48"/>
    <mergeCell ref="H56:I56"/>
    <mergeCell ref="H57:I57"/>
    <mergeCell ref="H58:I58"/>
    <mergeCell ref="H59:I59"/>
    <mergeCell ref="H49:I49"/>
    <mergeCell ref="H50:I50"/>
    <mergeCell ref="H51:I51"/>
    <mergeCell ref="H52:I52"/>
    <mergeCell ref="F332:G332"/>
    <mergeCell ref="C260:G260"/>
    <mergeCell ref="D301:D306"/>
    <mergeCell ref="E301:E306"/>
    <mergeCell ref="F303:F306"/>
    <mergeCell ref="F301:F302"/>
    <mergeCell ref="D236:D241"/>
    <mergeCell ref="A6:G6"/>
    <mergeCell ref="F81:G81"/>
    <mergeCell ref="F82:G82"/>
    <mergeCell ref="F95:G95"/>
    <mergeCell ref="F96:G96"/>
    <mergeCell ref="F97:G97"/>
    <mergeCell ref="F93:G93"/>
    <mergeCell ref="F94:G94"/>
    <mergeCell ref="F113:G113"/>
    <mergeCell ref="A194:G194"/>
    <mergeCell ref="A199:G199"/>
    <mergeCell ref="A216:G216"/>
    <mergeCell ref="A235:G235"/>
    <mergeCell ref="A291:H291"/>
    <mergeCell ref="A300:G300"/>
    <mergeCell ref="A316:H316"/>
    <mergeCell ref="H322:I322"/>
    <mergeCell ref="F100:G100"/>
    <mergeCell ref="H102:I102"/>
    <mergeCell ref="H103:I103"/>
    <mergeCell ref="F91:G91"/>
    <mergeCell ref="F92:G92"/>
    <mergeCell ref="H104:I104"/>
    <mergeCell ref="F102:G102"/>
    <mergeCell ref="F103:G103"/>
    <mergeCell ref="F331:G331"/>
    <mergeCell ref="H95:I95"/>
    <mergeCell ref="H96:I96"/>
    <mergeCell ref="H97:I97"/>
    <mergeCell ref="H114:I114"/>
    <mergeCell ref="H115:I115"/>
    <mergeCell ref="H116:I116"/>
    <mergeCell ref="H117:I117"/>
    <mergeCell ref="H118:I118"/>
    <mergeCell ref="H119:I119"/>
    <mergeCell ref="H105:I105"/>
    <mergeCell ref="H106:I106"/>
    <mergeCell ref="H107:I107"/>
    <mergeCell ref="H108:I108"/>
    <mergeCell ref="H109:I109"/>
    <mergeCell ref="H110:I110"/>
    <mergeCell ref="H45:I45"/>
    <mergeCell ref="H46:I46"/>
    <mergeCell ref="H27:I27"/>
    <mergeCell ref="H28:I28"/>
    <mergeCell ref="A567:C569"/>
    <mergeCell ref="G301:G306"/>
    <mergeCell ref="H20:I20"/>
    <mergeCell ref="H5:I5"/>
    <mergeCell ref="H7:I7"/>
    <mergeCell ref="H8:I8"/>
    <mergeCell ref="C264:G264"/>
    <mergeCell ref="C263:G263"/>
    <mergeCell ref="C267:G267"/>
    <mergeCell ref="C256:G256"/>
    <mergeCell ref="C262:G262"/>
    <mergeCell ref="C259:G259"/>
    <mergeCell ref="C269:G269"/>
    <mergeCell ref="G236:G241"/>
    <mergeCell ref="B305:B306"/>
    <mergeCell ref="C258:G258"/>
    <mergeCell ref="C261:G261"/>
    <mergeCell ref="B236:B237"/>
    <mergeCell ref="B238:B239"/>
    <mergeCell ref="B240:B241"/>
    <mergeCell ref="F345:G345"/>
    <mergeCell ref="F346:G346"/>
    <mergeCell ref="H12:I12"/>
    <mergeCell ref="H13:I13"/>
    <mergeCell ref="H14:I14"/>
    <mergeCell ref="H15:I15"/>
    <mergeCell ref="H9:I9"/>
    <mergeCell ref="H10:I10"/>
    <mergeCell ref="H11:I11"/>
    <mergeCell ref="H16:I16"/>
    <mergeCell ref="H17:I17"/>
    <mergeCell ref="H39:I39"/>
    <mergeCell ref="H40:I40"/>
    <mergeCell ref="H41:I41"/>
    <mergeCell ref="H19:I19"/>
    <mergeCell ref="H43:I43"/>
    <mergeCell ref="H42:I42"/>
    <mergeCell ref="H72:I72"/>
    <mergeCell ref="H74:I74"/>
    <mergeCell ref="F74:G74"/>
    <mergeCell ref="H21:I21"/>
    <mergeCell ref="H22:I22"/>
    <mergeCell ref="H23:I23"/>
    <mergeCell ref="H38:I38"/>
    <mergeCell ref="H29:I29"/>
    <mergeCell ref="H30:I30"/>
    <mergeCell ref="H32:I32"/>
    <mergeCell ref="H33:I33"/>
    <mergeCell ref="H34:I34"/>
    <mergeCell ref="H35:I35"/>
    <mergeCell ref="H36:I36"/>
    <mergeCell ref="H37:I37"/>
    <mergeCell ref="H24:I24"/>
    <mergeCell ref="H25:I25"/>
    <mergeCell ref="H26:I26"/>
    <mergeCell ref="H53:I53"/>
    <mergeCell ref="H54:I54"/>
    <mergeCell ref="H61:I61"/>
    <mergeCell ref="H153:I153"/>
    <mergeCell ref="H162:I162"/>
    <mergeCell ref="H163:I163"/>
    <mergeCell ref="H164:I164"/>
    <mergeCell ref="H165:I165"/>
    <mergeCell ref="H166:I166"/>
    <mergeCell ref="H151:I151"/>
    <mergeCell ref="H81:I81"/>
    <mergeCell ref="H82:I82"/>
    <mergeCell ref="H79:I79"/>
    <mergeCell ref="H80:I80"/>
    <mergeCell ref="H93:I93"/>
    <mergeCell ref="H94:I94"/>
    <mergeCell ref="H91:I91"/>
    <mergeCell ref="H92:I92"/>
    <mergeCell ref="H100:I100"/>
    <mergeCell ref="H62:I62"/>
    <mergeCell ref="H63:I63"/>
    <mergeCell ref="H64:I64"/>
    <mergeCell ref="H65:I65"/>
    <mergeCell ref="H67:I67"/>
    <mergeCell ref="F333:G333"/>
    <mergeCell ref="F334:G334"/>
    <mergeCell ref="F335:G335"/>
    <mergeCell ref="F337:G337"/>
    <mergeCell ref="F339:G339"/>
    <mergeCell ref="F340:G340"/>
    <mergeCell ref="H341:I341"/>
    <mergeCell ref="H342:I342"/>
    <mergeCell ref="F342:G342"/>
    <mergeCell ref="F341:G341"/>
    <mergeCell ref="H330:I330"/>
    <mergeCell ref="H331:I331"/>
    <mergeCell ref="H332:I332"/>
    <mergeCell ref="H329:I329"/>
    <mergeCell ref="H325:I325"/>
    <mergeCell ref="H343:I343"/>
    <mergeCell ref="H344:I344"/>
    <mergeCell ref="H345:I345"/>
    <mergeCell ref="H346:I346"/>
    <mergeCell ref="F343:G343"/>
    <mergeCell ref="H354:I354"/>
    <mergeCell ref="H359:I359"/>
    <mergeCell ref="H360:I360"/>
    <mergeCell ref="H371:I371"/>
    <mergeCell ref="H356:I356"/>
    <mergeCell ref="H357:I357"/>
    <mergeCell ref="H406:I406"/>
    <mergeCell ref="F409:G409"/>
    <mergeCell ref="H398:I398"/>
    <mergeCell ref="H402:I402"/>
    <mergeCell ref="A396:G396"/>
    <mergeCell ref="H358:I358"/>
    <mergeCell ref="H362:I362"/>
    <mergeCell ref="H363:I363"/>
    <mergeCell ref="H372:I372"/>
    <mergeCell ref="H373:I373"/>
    <mergeCell ref="H386:I386"/>
    <mergeCell ref="H387:I387"/>
    <mergeCell ref="H388:I388"/>
    <mergeCell ref="H389:I389"/>
    <mergeCell ref="H395:I395"/>
    <mergeCell ref="H377:I377"/>
    <mergeCell ref="H378:I378"/>
    <mergeCell ref="A515:G515"/>
    <mergeCell ref="B540:F540"/>
    <mergeCell ref="A512:G512"/>
    <mergeCell ref="A522:G522"/>
    <mergeCell ref="A526:G526"/>
    <mergeCell ref="F491:G491"/>
    <mergeCell ref="F492:G492"/>
    <mergeCell ref="F488:G488"/>
    <mergeCell ref="F489:G489"/>
    <mergeCell ref="F490:G490"/>
    <mergeCell ref="F502:G502"/>
    <mergeCell ref="F503:G503"/>
    <mergeCell ref="F504:G504"/>
    <mergeCell ref="F505:G505"/>
    <mergeCell ref="A501:G501"/>
    <mergeCell ref="C467:E467"/>
    <mergeCell ref="H399:I399"/>
    <mergeCell ref="H400:I400"/>
    <mergeCell ref="H401:I401"/>
    <mergeCell ref="H411:I411"/>
    <mergeCell ref="H412:I412"/>
    <mergeCell ref="H413:I413"/>
    <mergeCell ref="H415:I415"/>
    <mergeCell ref="F449:G449"/>
    <mergeCell ref="F450:G450"/>
    <mergeCell ref="F451:G451"/>
    <mergeCell ref="H437:I437"/>
    <mergeCell ref="H407:I407"/>
    <mergeCell ref="H408:I408"/>
    <mergeCell ref="H444:I444"/>
    <mergeCell ref="H410:I410"/>
    <mergeCell ref="F403:G403"/>
    <mergeCell ref="F404:G404"/>
    <mergeCell ref="F406:G406"/>
    <mergeCell ref="F407:G407"/>
    <mergeCell ref="F408:G408"/>
    <mergeCell ref="A405:G405"/>
    <mergeCell ref="H403:I403"/>
    <mergeCell ref="H404:I404"/>
    <mergeCell ref="H365:I365"/>
    <mergeCell ref="H327:I327"/>
    <mergeCell ref="H328:I328"/>
    <mergeCell ref="H409:I409"/>
    <mergeCell ref="H60:I60"/>
    <mergeCell ref="A564:G564"/>
    <mergeCell ref="D183:F188"/>
    <mergeCell ref="D448:E449"/>
    <mergeCell ref="D450:E451"/>
    <mergeCell ref="D189:F191"/>
    <mergeCell ref="H364:I364"/>
    <mergeCell ref="F338:G338"/>
    <mergeCell ref="F344:G344"/>
    <mergeCell ref="H206:I206"/>
    <mergeCell ref="H200:I200"/>
    <mergeCell ref="H185:I185"/>
    <mergeCell ref="H186:I186"/>
    <mergeCell ref="H187:I187"/>
    <mergeCell ref="H188:I188"/>
    <mergeCell ref="H189:I189"/>
    <mergeCell ref="H190:I190"/>
    <mergeCell ref="H191:I191"/>
    <mergeCell ref="H154:I154"/>
    <mergeCell ref="H155:I155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3.2"/>
  <cols>
    <col min="1" max="16384" width="8.88671875" style="206"/>
  </cols>
  <sheetData>
    <row r="1" spans="1:1">
      <c r="A1" s="206">
        <v>1.2</v>
      </c>
    </row>
  </sheetData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3.1</vt:lpstr>
      <vt:lpstr>3.2</vt:lpstr>
      <vt:lpstr>НДС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2017-09-21T08:35:09Z</dcterms:created>
  <dcterms:modified xsi:type="dcterms:W3CDTF">2022-01-10T17:06:28Z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2021-04-08T06:47:25Z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67aed922-629f-4bf6-a6cb-3b5fa981bc47</vt:lpwstr>
  </property>
  <property fmtid="{D5CDD505-2E9C-101B-9397-08002B2CF9AE}" pid="8" name="MSIP_Label_8d6a82de-332f-43b8-a8a7-1928fd67507f_ContentBits">
    <vt:lpwstr>2</vt:lpwstr>
  </property>
</Properties>
</file>